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DieseArbeitsmappe" defaultThemeVersion="124226"/>
  <bookViews>
    <workbookView xWindow="0" yWindow="0" windowWidth="15390" windowHeight="7635" activeTab="2"/>
  </bookViews>
  <sheets>
    <sheet name="Інструкції та пояснення" sheetId="4" r:id="rId1"/>
    <sheet name="Вихідні параметри" sheetId="1" r:id="rId2"/>
    <sheet name="Таблиця оцінки ризиків" sheetId="9" r:id="rId3"/>
    <sheet name="EUwideConstants" sheetId="5" state="hidden" r:id="rId4"/>
    <sheet name="MSParameters" sheetId="6" state="hidden" r:id="rId5"/>
    <sheet name="Translations" sheetId="7" state="hidden" r:id="rId6"/>
    <sheet name="VersionDocumentation" sheetId="8" state="hidden" r:id="rId7"/>
  </sheets>
  <definedNames>
    <definedName name="_xlnm._FilterDatabase" localSheetId="4" hidden="1">MSParameters!#REF!</definedName>
    <definedName name="_xlnm._FilterDatabase" localSheetId="5" hidden="1">Translations!$A$1:$C$44</definedName>
    <definedName name="CNTR_RiskImpact">'Вихідні параметри'!$E$50:$I$50</definedName>
    <definedName name="CNTR_RiskProbability">'Вихідні параметри'!$D$51:$D$55</definedName>
    <definedName name="CNTR_RiskThresholdHigh">'Вихідні параметри'!$I$41</definedName>
    <definedName name="CNTR_RiskThresholdLow">'Вихідні параметри'!$I$39</definedName>
    <definedName name="EUConst_ListLevels">EUwideConstants!$B$5:$F$5</definedName>
    <definedName name="EUConst_OccurenceOrProbability">EUwideConstants!$B$4:$C$4</definedName>
    <definedName name="JUMP_b_Guidelines_Top">'Інструкції та пояснення'!$A$2</definedName>
    <definedName name="_xlnm.Print_Area" localSheetId="1">'Вихідні параметри'!$B$2:$J$56</definedName>
    <definedName name="_xlnm.Print_Area" localSheetId="0">'Інструкції та пояснення'!$A$1:$L$21</definedName>
    <definedName name="_xlnm.Print_Area" localSheetId="2">'Таблиця оцінки ризиків'!$B$2:$M$88</definedName>
  </definedNames>
  <calcPr calcId="125725"/>
</workbook>
</file>

<file path=xl/calcChain.xml><?xml version="1.0" encoding="utf-8"?>
<calcChain xmlns="http://schemas.openxmlformats.org/spreadsheetml/2006/main">
  <c r="I39" i="1"/>
  <c r="I41"/>
  <c r="G21" i="9" l="1"/>
  <c r="L21"/>
  <c r="L9"/>
  <c r="Q9" s="1"/>
  <c r="M9" s="1"/>
  <c r="G9"/>
  <c r="L8"/>
  <c r="G8"/>
  <c r="P8" s="1"/>
  <c r="L7"/>
  <c r="Q7" s="1"/>
  <c r="M7" s="1"/>
  <c r="G7"/>
  <c r="G11"/>
  <c r="P11" s="1"/>
  <c r="L11"/>
  <c r="G12"/>
  <c r="L12"/>
  <c r="Q12" s="1"/>
  <c r="M12" s="1"/>
  <c r="G13"/>
  <c r="H13" s="1"/>
  <c r="L13"/>
  <c r="M21" l="1"/>
  <c r="P13"/>
  <c r="P21"/>
  <c r="H21" s="1"/>
  <c r="Q21"/>
  <c r="H11"/>
  <c r="P12"/>
  <c r="H12" s="1"/>
  <c r="Q13"/>
  <c r="M13" s="1"/>
  <c r="P7"/>
  <c r="H7" s="1"/>
  <c r="P9"/>
  <c r="H9" s="1"/>
  <c r="H8"/>
  <c r="Q8"/>
  <c r="M8" s="1"/>
  <c r="Q11"/>
  <c r="M11" s="1"/>
  <c r="L20"/>
  <c r="Q20" s="1"/>
  <c r="L17"/>
  <c r="M17" s="1"/>
  <c r="L18"/>
  <c r="M18" s="1"/>
  <c r="L19"/>
  <c r="M19" s="1"/>
  <c r="L22"/>
  <c r="M22" s="1"/>
  <c r="L23"/>
  <c r="M23" s="1"/>
  <c r="L10"/>
  <c r="M10" s="1"/>
  <c r="L24"/>
  <c r="M24" s="1"/>
  <c r="L25"/>
  <c r="M25" s="1"/>
  <c r="L26"/>
  <c r="M26" s="1"/>
  <c r="L27"/>
  <c r="M27" s="1"/>
  <c r="L28"/>
  <c r="M28" s="1"/>
  <c r="L29"/>
  <c r="M29" s="1"/>
  <c r="L30"/>
  <c r="M30" s="1"/>
  <c r="L31"/>
  <c r="M31" s="1"/>
  <c r="L32"/>
  <c r="Q32" s="1"/>
  <c r="L33"/>
  <c r="M33" s="1"/>
  <c r="L34"/>
  <c r="M34" s="1"/>
  <c r="L35"/>
  <c r="M35" s="1"/>
  <c r="L36"/>
  <c r="Q36" s="1"/>
  <c r="L37"/>
  <c r="M37" s="1"/>
  <c r="L38"/>
  <c r="M38" s="1"/>
  <c r="L39"/>
  <c r="M39" s="1"/>
  <c r="L40"/>
  <c r="M40" s="1"/>
  <c r="L41"/>
  <c r="M41" s="1"/>
  <c r="L42"/>
  <c r="M42" s="1"/>
  <c r="L43"/>
  <c r="M43" s="1"/>
  <c r="L44"/>
  <c r="M44" s="1"/>
  <c r="L45"/>
  <c r="M45" s="1"/>
  <c r="L46"/>
  <c r="M46" s="1"/>
  <c r="L47"/>
  <c r="M47" s="1"/>
  <c r="L48"/>
  <c r="Q48" s="1"/>
  <c r="L49"/>
  <c r="M49" s="1"/>
  <c r="L50"/>
  <c r="M50" s="1"/>
  <c r="L51"/>
  <c r="M51" s="1"/>
  <c r="L52"/>
  <c r="M52" s="1"/>
  <c r="L53"/>
  <c r="M53" s="1"/>
  <c r="L54"/>
  <c r="M54" s="1"/>
  <c r="L55"/>
  <c r="M55" s="1"/>
  <c r="L56"/>
  <c r="Q56" s="1"/>
  <c r="L57"/>
  <c r="M57" s="1"/>
  <c r="L58"/>
  <c r="M58" s="1"/>
  <c r="L59"/>
  <c r="M59" s="1"/>
  <c r="L60"/>
  <c r="M60" s="1"/>
  <c r="L61"/>
  <c r="M61" s="1"/>
  <c r="L62"/>
  <c r="M62" s="1"/>
  <c r="L63"/>
  <c r="M63" s="1"/>
  <c r="L64"/>
  <c r="Q64" s="1"/>
  <c r="L65"/>
  <c r="M65" s="1"/>
  <c r="L66"/>
  <c r="M66" s="1"/>
  <c r="L67"/>
  <c r="M67" s="1"/>
  <c r="L68"/>
  <c r="M68" s="1"/>
  <c r="L69"/>
  <c r="M69" s="1"/>
  <c r="L70"/>
  <c r="M70" s="1"/>
  <c r="L71"/>
  <c r="M71" s="1"/>
  <c r="L72"/>
  <c r="Q72" s="1"/>
  <c r="L73"/>
  <c r="M73" s="1"/>
  <c r="L74"/>
  <c r="M74" s="1"/>
  <c r="L75"/>
  <c r="M75" s="1"/>
  <c r="L76"/>
  <c r="M76" s="1"/>
  <c r="L77"/>
  <c r="M77" s="1"/>
  <c r="L78"/>
  <c r="M78" s="1"/>
  <c r="L79"/>
  <c r="M79" s="1"/>
  <c r="L80"/>
  <c r="Q80" s="1"/>
  <c r="L81"/>
  <c r="M81" s="1"/>
  <c r="L82"/>
  <c r="M82" s="1"/>
  <c r="L83"/>
  <c r="M83" s="1"/>
  <c r="L84"/>
  <c r="M84" s="1"/>
  <c r="L85"/>
  <c r="M85" s="1"/>
  <c r="L86"/>
  <c r="M86" s="1"/>
  <c r="L87"/>
  <c r="M87" s="1"/>
  <c r="L88"/>
  <c r="M88" s="1"/>
  <c r="G20"/>
  <c r="G17"/>
  <c r="H17" s="1"/>
  <c r="G18"/>
  <c r="H18" s="1"/>
  <c r="G19"/>
  <c r="P19" s="1"/>
  <c r="G22"/>
  <c r="P22" s="1"/>
  <c r="G23"/>
  <c r="H23" s="1"/>
  <c r="G10"/>
  <c r="H10" s="1"/>
  <c r="G24"/>
  <c r="H24" s="1"/>
  <c r="G25"/>
  <c r="H25" s="1"/>
  <c r="G26"/>
  <c r="H26" s="1"/>
  <c r="G27"/>
  <c r="P27" s="1"/>
  <c r="G28"/>
  <c r="H28" s="1"/>
  <c r="G29"/>
  <c r="H29" s="1"/>
  <c r="G30"/>
  <c r="H30" s="1"/>
  <c r="G31"/>
  <c r="H31" s="1"/>
  <c r="G32"/>
  <c r="H32" s="1"/>
  <c r="G33"/>
  <c r="H33" s="1"/>
  <c r="G34"/>
  <c r="H34" s="1"/>
  <c r="G35"/>
  <c r="P35" s="1"/>
  <c r="G36"/>
  <c r="H36" s="1"/>
  <c r="G37"/>
  <c r="H37" s="1"/>
  <c r="G38"/>
  <c r="H38" s="1"/>
  <c r="G39"/>
  <c r="P39" s="1"/>
  <c r="G40"/>
  <c r="H40" s="1"/>
  <c r="G41"/>
  <c r="H41" s="1"/>
  <c r="G42"/>
  <c r="H42" s="1"/>
  <c r="G43"/>
  <c r="H43" s="1"/>
  <c r="G44"/>
  <c r="H44" s="1"/>
  <c r="G45"/>
  <c r="H45" s="1"/>
  <c r="G46"/>
  <c r="H46" s="1"/>
  <c r="G47"/>
  <c r="H47" s="1"/>
  <c r="G48"/>
  <c r="H48" s="1"/>
  <c r="G49"/>
  <c r="H49" s="1"/>
  <c r="G50"/>
  <c r="H50" s="1"/>
  <c r="G51"/>
  <c r="H51" s="1"/>
  <c r="G52"/>
  <c r="H52" s="1"/>
  <c r="G53"/>
  <c r="H53" s="1"/>
  <c r="G54"/>
  <c r="H54" s="1"/>
  <c r="G55"/>
  <c r="H55" s="1"/>
  <c r="G56"/>
  <c r="H56" s="1"/>
  <c r="G57"/>
  <c r="H57" s="1"/>
  <c r="G58"/>
  <c r="H58" s="1"/>
  <c r="G59"/>
  <c r="H59" s="1"/>
  <c r="G60"/>
  <c r="H60" s="1"/>
  <c r="G61"/>
  <c r="H61" s="1"/>
  <c r="G62"/>
  <c r="H62" s="1"/>
  <c r="G63"/>
  <c r="H63" s="1"/>
  <c r="G64"/>
  <c r="H64" s="1"/>
  <c r="G65"/>
  <c r="P65" s="1"/>
  <c r="G66"/>
  <c r="H66" s="1"/>
  <c r="G67"/>
  <c r="H67" s="1"/>
  <c r="G68"/>
  <c r="H68" s="1"/>
  <c r="G69"/>
  <c r="H69" s="1"/>
  <c r="G70"/>
  <c r="H70" s="1"/>
  <c r="G71"/>
  <c r="H71" s="1"/>
  <c r="G72"/>
  <c r="H72" s="1"/>
  <c r="G73"/>
  <c r="P73" s="1"/>
  <c r="G74"/>
  <c r="H74" s="1"/>
  <c r="G75"/>
  <c r="H75" s="1"/>
  <c r="G76"/>
  <c r="H76" s="1"/>
  <c r="G77"/>
  <c r="H77" s="1"/>
  <c r="G78"/>
  <c r="H78" s="1"/>
  <c r="G79"/>
  <c r="H79" s="1"/>
  <c r="G80"/>
  <c r="H80" s="1"/>
  <c r="G81"/>
  <c r="H81" s="1"/>
  <c r="G82"/>
  <c r="H82" s="1"/>
  <c r="G83"/>
  <c r="H83" s="1"/>
  <c r="G84"/>
  <c r="H84" s="1"/>
  <c r="G85"/>
  <c r="H85" s="1"/>
  <c r="G86"/>
  <c r="H86" s="1"/>
  <c r="G87"/>
  <c r="H87" s="1"/>
  <c r="G88"/>
  <c r="H88" s="1"/>
  <c r="B30" i="8"/>
  <c r="B29"/>
  <c r="B28"/>
  <c r="B27"/>
  <c r="B26"/>
  <c r="B25"/>
  <c r="B24"/>
  <c r="B23"/>
  <c r="C3" s="1"/>
  <c r="A3" i="7"/>
  <c r="A4" s="1"/>
  <c r="A5" s="1"/>
  <c r="A6" s="1"/>
  <c r="A7" s="1"/>
  <c r="A8" s="1"/>
  <c r="A9" s="1"/>
  <c r="A10" s="1"/>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A143" s="1"/>
  <c r="A144" s="1"/>
  <c r="A145" s="1"/>
  <c r="A146" s="1"/>
  <c r="A147" s="1"/>
  <c r="A148" s="1"/>
  <c r="A149" s="1"/>
  <c r="A150" s="1"/>
  <c r="A151" s="1"/>
  <c r="A152" s="1"/>
  <c r="A153" s="1"/>
  <c r="A154" s="1"/>
  <c r="A155" s="1"/>
  <c r="A156" s="1"/>
  <c r="A157" s="1"/>
  <c r="A158" s="1"/>
  <c r="C4" i="5"/>
  <c r="B4"/>
  <c r="L24" i="1" s="1"/>
  <c r="E29" s="1"/>
  <c r="D51" s="1"/>
  <c r="B44"/>
  <c r="B31"/>
  <c r="B19"/>
  <c r="B12"/>
  <c r="B7"/>
  <c r="I16"/>
  <c r="I50" s="1"/>
  <c r="H16"/>
  <c r="H50" s="1"/>
  <c r="G16"/>
  <c r="G50" s="1"/>
  <c r="F16"/>
  <c r="F50" s="1"/>
  <c r="E16"/>
  <c r="E50" s="1"/>
  <c r="B22" i="8"/>
  <c r="H20" i="9" l="1"/>
  <c r="P61"/>
  <c r="Q24"/>
  <c r="P48"/>
  <c r="Q34"/>
  <c r="H29" i="1"/>
  <c r="D54" s="1"/>
  <c r="I54" s="1"/>
  <c r="P54" s="1"/>
  <c r="P59" i="9"/>
  <c r="P40"/>
  <c r="L28" i="1"/>
  <c r="P37" i="9"/>
  <c r="R29" i="1"/>
  <c r="N28"/>
  <c r="G29"/>
  <c r="D53" s="1"/>
  <c r="E53" s="1"/>
  <c r="L53" s="1"/>
  <c r="P86" i="9"/>
  <c r="Q66"/>
  <c r="Q42"/>
  <c r="H19"/>
  <c r="M80"/>
  <c r="Q57"/>
  <c r="Q44"/>
  <c r="P10"/>
  <c r="Q37"/>
  <c r="P66"/>
  <c r="P55"/>
  <c r="G16"/>
  <c r="P16" s="1"/>
  <c r="H16" s="1"/>
  <c r="L5"/>
  <c r="Q5" s="1"/>
  <c r="M5" s="1"/>
  <c r="E51" i="1"/>
  <c r="L51" s="1"/>
  <c r="L14" i="9"/>
  <c r="Q14" s="1"/>
  <c r="M14" s="1"/>
  <c r="L4"/>
  <c r="Q4" s="1"/>
  <c r="M4" s="1"/>
  <c r="F51" i="1"/>
  <c r="M51" s="1"/>
  <c r="L15" i="9"/>
  <c r="Q15" s="1"/>
  <c r="M15" s="1"/>
  <c r="L16"/>
  <c r="Q16" s="1"/>
  <c r="M16" s="1"/>
  <c r="I51" i="1"/>
  <c r="P51" s="1"/>
  <c r="L6" i="9"/>
  <c r="Q6" s="1"/>
  <c r="M6" s="1"/>
  <c r="G5"/>
  <c r="P5" s="1"/>
  <c r="Q29"/>
  <c r="Q40"/>
  <c r="H39"/>
  <c r="M48"/>
  <c r="Q60"/>
  <c r="M28" i="1"/>
  <c r="I29"/>
  <c r="D55" s="1"/>
  <c r="H55" s="1"/>
  <c r="O55" s="1"/>
  <c r="P28"/>
  <c r="F29"/>
  <c r="D52" s="1"/>
  <c r="G52" s="1"/>
  <c r="N52" s="1"/>
  <c r="Q28"/>
  <c r="P42" i="9"/>
  <c r="M64"/>
  <c r="Q71"/>
  <c r="Q23"/>
  <c r="Q52"/>
  <c r="O28" i="1"/>
  <c r="Q27"/>
  <c r="Q79" i="9"/>
  <c r="G6"/>
  <c r="P6" s="1"/>
  <c r="Q28"/>
  <c r="P43"/>
  <c r="P69"/>
  <c r="H51" i="1"/>
  <c r="O51" s="1"/>
  <c r="P47" i="9"/>
  <c r="G15"/>
  <c r="P15" s="1"/>
  <c r="Q69"/>
  <c r="G51" i="1"/>
  <c r="N51" s="1"/>
  <c r="Q88" i="9"/>
  <c r="P29"/>
  <c r="P81"/>
  <c r="P18"/>
  <c r="Q76"/>
  <c r="P58"/>
  <c r="P64"/>
  <c r="P51"/>
  <c r="Q17"/>
  <c r="Q54"/>
  <c r="Q87"/>
  <c r="Q84"/>
  <c r="P46"/>
  <c r="Q31"/>
  <c r="Q82"/>
  <c r="P45"/>
  <c r="P67"/>
  <c r="Q47"/>
  <c r="H35"/>
  <c r="M72"/>
  <c r="M20"/>
  <c r="Q68"/>
  <c r="P85"/>
  <c r="P80"/>
  <c r="Q38"/>
  <c r="Q61"/>
  <c r="M56"/>
  <c r="P34"/>
  <c r="P83"/>
  <c r="Q18"/>
  <c r="Q58"/>
  <c r="P74"/>
  <c r="P53"/>
  <c r="P71"/>
  <c r="Q10"/>
  <c r="Q63"/>
  <c r="Q74"/>
  <c r="H65"/>
  <c r="H27"/>
  <c r="H22"/>
  <c r="M36"/>
  <c r="Q55"/>
  <c r="P31"/>
  <c r="Q39"/>
  <c r="Q50"/>
  <c r="P50"/>
  <c r="Q26"/>
  <c r="Q67"/>
  <c r="Q85"/>
  <c r="H73"/>
  <c r="M32"/>
  <c r="P41"/>
  <c r="P88"/>
  <c r="Q86"/>
  <c r="P33"/>
  <c r="P62"/>
  <c r="P72"/>
  <c r="P25"/>
  <c r="P32"/>
  <c r="Q77"/>
  <c r="Q46"/>
  <c r="Q22"/>
  <c r="Q62"/>
  <c r="Q78"/>
  <c r="Q45"/>
  <c r="P17"/>
  <c r="P24"/>
  <c r="P75"/>
  <c r="Q19"/>
  <c r="P87"/>
  <c r="P56"/>
  <c r="Q53"/>
  <c r="Q30"/>
  <c r="P78"/>
  <c r="Q75"/>
  <c r="Q70"/>
  <c r="P20"/>
  <c r="P49"/>
  <c r="P57"/>
  <c r="P84"/>
  <c r="Q51"/>
  <c r="Q41"/>
  <c r="Q81"/>
  <c r="Q33"/>
  <c r="P54"/>
  <c r="P44"/>
  <c r="P28"/>
  <c r="P68"/>
  <c r="P60"/>
  <c r="P77"/>
  <c r="P82"/>
  <c r="P63"/>
  <c r="P26"/>
  <c r="Q65"/>
  <c r="P36"/>
  <c r="Q49"/>
  <c r="Q25"/>
  <c r="Q73"/>
  <c r="P38"/>
  <c r="P70"/>
  <c r="P52"/>
  <c r="P79"/>
  <c r="Q83"/>
  <c r="Q35"/>
  <c r="P30"/>
  <c r="P23"/>
  <c r="P76"/>
  <c r="Q27"/>
  <c r="Q43"/>
  <c r="Q59"/>
  <c r="G53" i="1" l="1"/>
  <c r="N53" s="1"/>
  <c r="E54"/>
  <c r="L54" s="1"/>
  <c r="G54"/>
  <c r="N54" s="1"/>
  <c r="F53"/>
  <c r="M53" s="1"/>
  <c r="H54"/>
  <c r="O54" s="1"/>
  <c r="F54"/>
  <c r="M54" s="1"/>
  <c r="H53"/>
  <c r="O53" s="1"/>
  <c r="I53"/>
  <c r="P53" s="1"/>
  <c r="H5" i="9"/>
  <c r="H6"/>
  <c r="F55" i="1"/>
  <c r="M55" s="1"/>
  <c r="I55"/>
  <c r="P55" s="1"/>
  <c r="E55"/>
  <c r="L55" s="1"/>
  <c r="G14" i="9"/>
  <c r="P14" s="1"/>
  <c r="H14" s="1"/>
  <c r="G4"/>
  <c r="P4" s="1"/>
  <c r="H4" s="1"/>
  <c r="G55" i="1"/>
  <c r="N55" s="1"/>
  <c r="E52"/>
  <c r="L52" s="1"/>
  <c r="I52"/>
  <c r="P52" s="1"/>
  <c r="F52"/>
  <c r="M52" s="1"/>
  <c r="H52"/>
  <c r="O52" s="1"/>
  <c r="H15" i="9"/>
</calcChain>
</file>

<file path=xl/comments1.xml><?xml version="1.0" encoding="utf-8"?>
<comments xmlns="http://schemas.openxmlformats.org/spreadsheetml/2006/main">
  <authors>
    <author>Vlad</author>
  </authors>
  <commentList>
    <comment ref="E3" authorId="0">
      <text>
        <r>
          <rPr>
            <b/>
            <sz val="9"/>
            <color indexed="81"/>
            <rFont val="Tahoma"/>
            <family val="2"/>
            <charset val="204"/>
          </rPr>
          <t>Ймовірність</t>
        </r>
      </text>
    </comment>
    <comment ref="F3" authorId="0">
      <text>
        <r>
          <rPr>
            <b/>
            <sz val="9"/>
            <color indexed="81"/>
            <rFont val="Tahoma"/>
            <family val="2"/>
            <charset val="204"/>
          </rPr>
          <t>Вплив</t>
        </r>
      </text>
    </comment>
    <comment ref="J3" authorId="0">
      <text>
        <r>
          <rPr>
            <b/>
            <sz val="9"/>
            <color indexed="81"/>
            <rFont val="Tahoma"/>
            <family val="2"/>
            <charset val="204"/>
          </rPr>
          <t>Ймовірність</t>
        </r>
      </text>
    </comment>
    <comment ref="K3" authorId="0">
      <text>
        <r>
          <rPr>
            <b/>
            <sz val="9"/>
            <color indexed="81"/>
            <rFont val="Tahoma"/>
            <family val="2"/>
            <charset val="204"/>
          </rPr>
          <t>Вплив</t>
        </r>
      </text>
    </comment>
  </commentList>
</comments>
</file>

<file path=xl/comments2.xml><?xml version="1.0" encoding="utf-8"?>
<comments xmlns="http://schemas.openxmlformats.org/spreadsheetml/2006/main">
  <authors>
    <author>Fallmann Hubert</author>
  </authors>
  <commentList>
    <comment ref="B11" authorId="0">
      <text>
        <r>
          <rPr>
            <b/>
            <sz val="8"/>
            <color indexed="81"/>
            <rFont val="Tahoma"/>
            <family val="2"/>
          </rPr>
          <t>Final link to be added as soon as available in the OJ.</t>
        </r>
      </text>
    </comment>
    <comment ref="B13" authorId="0">
      <text>
        <r>
          <rPr>
            <b/>
            <sz val="8"/>
            <color indexed="81"/>
            <rFont val="Tahoma"/>
            <family val="2"/>
          </rPr>
          <t>Final link to be added as soon as available.</t>
        </r>
      </text>
    </comment>
  </commentList>
</comments>
</file>

<file path=xl/sharedStrings.xml><?xml version="1.0" encoding="utf-8"?>
<sst xmlns="http://schemas.openxmlformats.org/spreadsheetml/2006/main" count="432" uniqueCount="395">
  <si>
    <t>Process/Activity</t>
  </si>
  <si>
    <t>Risk</t>
  </si>
  <si>
    <t>Control Measure(s)</t>
  </si>
  <si>
    <t>Inherent Risk x Control Risk</t>
  </si>
  <si>
    <t>Main gas flow meter</t>
  </si>
  <si>
    <t>Inherent Risk</t>
  </si>
  <si>
    <t>Emission Factor (Limestone)</t>
  </si>
  <si>
    <t>Type of risk</t>
  </si>
  <si>
    <t xml:space="preserve">Electronic volume converter malfunction </t>
  </si>
  <si>
    <t>Activity data incorrect</t>
  </si>
  <si>
    <t>Emission factor wrong</t>
  </si>
  <si>
    <t>Batch not analysed or data lost</t>
  </si>
  <si>
    <t>Installation's own laboratory does not provide correct results</t>
  </si>
  <si>
    <t>Stock changes (limestone)</t>
  </si>
  <si>
    <t>Gross failure</t>
  </si>
  <si>
    <t>Activity data incorrect (drift or other inaccuracies)</t>
  </si>
  <si>
    <t>Invoices wrong</t>
  </si>
  <si>
    <t>Incident</t>
  </si>
  <si>
    <t>Average annual emissions</t>
  </si>
  <si>
    <t>Analytical method inappropriate</t>
  </si>
  <si>
    <t>Not appropriate for the operating conditions or not appropriately installed</t>
  </si>
  <si>
    <t>Activity data lost or inaccurate</t>
  </si>
  <si>
    <t>Activity data and emission factor incorrect</t>
  </si>
  <si>
    <t>Samples not representative</t>
  </si>
  <si>
    <t>Frequency of analyses not sufficient</t>
  </si>
  <si>
    <t>Annual participation in inter-laboratory testings; See procedures for demonstrating equivalence to accr. lab. in accordance with Article 34; plausibility checks</t>
  </si>
  <si>
    <t>i.</t>
  </si>
  <si>
    <t>ii.</t>
  </si>
  <si>
    <t>Probability levels</t>
  </si>
  <si>
    <t>Impact levels</t>
  </si>
  <si>
    <t>a)</t>
  </si>
  <si>
    <t>b)</t>
  </si>
  <si>
    <t>c)</t>
  </si>
  <si>
    <t>d)</t>
  </si>
  <si>
    <t>Impact</t>
  </si>
  <si>
    <t>Emission factor lost</t>
  </si>
  <si>
    <t>e)</t>
  </si>
  <si>
    <t>Risk matrix</t>
  </si>
  <si>
    <t>ausblenden</t>
  </si>
  <si>
    <t>Meter malfunction</t>
  </si>
  <si>
    <t>Display error or misreading</t>
  </si>
  <si>
    <t>Fuel supplier contract → high availability; cross check with invoices/production data (see procedure on how to close data gaps)</t>
  </si>
  <si>
    <t>Fuel supplier contract → high availability; procedure for corrective action part of EN ISO 9001</t>
  </si>
  <si>
    <t>Cross check with production data; values reviewed by a 2nd person</t>
  </si>
  <si>
    <t>Checklist comparing conditions applied and manufacturer's specification; personnel regularly educated (see procedure for managing O&amp;M and ETS personnel)</t>
  </si>
  <si>
    <t>Wrong data transfer to Excel MRV file</t>
  </si>
  <si>
    <t>New source streams</t>
  </si>
  <si>
    <t>Data transfer to electronic files</t>
  </si>
  <si>
    <t>Emissions calculations lost</t>
  </si>
  <si>
    <t>IT data storage system in place; proxy data for data gaps available (production, previous years)</t>
  </si>
  <si>
    <t>File or computer damage</t>
  </si>
  <si>
    <t>Emissions wrong</t>
  </si>
  <si>
    <t>Cross checks with result in COM's AER template; review by 2nd person; cross checks with previous years</t>
  </si>
  <si>
    <t>Calculation errors</t>
  </si>
  <si>
    <t>Review by a 2nd person; New personnel regularly instructed keep track in the log-book of each size of batches analysed</t>
  </si>
  <si>
    <t>Shift manager reads gas meter on 1 Jan each year (at 11:30), compares with invoices; compare invoices with other months and previous years</t>
  </si>
  <si>
    <t>Fuel supplier contract → high availability; quality assurance procedure for maintenance part of EN ISO 9001</t>
  </si>
  <si>
    <t>Fuel supplier contract → high availability; proxy data available (see procedure on how to close data gaps)</t>
  </si>
  <si>
    <t>Cross check with invoices (supplier's metering data) and with production data</t>
  </si>
  <si>
    <t>Cross check with invoices, supplier's metering data and with production data; values reviewed by a 2nd person</t>
  </si>
  <si>
    <t>Regularly checked for improvement reports (Art. 69(1)) if "1/3"-rule still applicable</t>
  </si>
  <si>
    <t>Checklist comparing conditions applied and manufacturer's specification; personnel regularly educated (see procedure for managing O&amp;M and ETS personnel), cross checks</t>
  </si>
  <si>
    <t>Review by a 2nd person; cross checks with previous years and production data</t>
  </si>
  <si>
    <t>Log-book lost</t>
  </si>
  <si>
    <t>Weighted average not correctly calculated</t>
  </si>
  <si>
    <t>Forgetting to determine stocks at beginning or end of the year</t>
  </si>
  <si>
    <t>Long experience with analysing limestone; Annual participation in inter-laboratory testings; See procedures for demonstrating equivalence to accr. lab. in accordance with Article 34</t>
  </si>
  <si>
    <t>Sheet for EU wide constants</t>
  </si>
  <si>
    <t>MS are free to use this sheet</t>
  </si>
  <si>
    <t>#</t>
  </si>
  <si>
    <t>TEXT (Language Version)</t>
  </si>
  <si>
    <t>English Version (Original)</t>
  </si>
  <si>
    <t>Template version information:</t>
  </si>
  <si>
    <t>Template provided by:</t>
  </si>
  <si>
    <t>Publication date:</t>
  </si>
  <si>
    <t>Language version:</t>
  </si>
  <si>
    <t>Reference filename:</t>
  </si>
  <si>
    <t>GUIDELINES AND CONDITIONS</t>
  </si>
  <si>
    <t>The Directive can be downloaded from:</t>
  </si>
  <si>
    <t>http://eur-lex.europa.eu/LexUriServ/LexUriServ.do?uri=CONSLEG:2003L0087:20090625:EN:PDF</t>
  </si>
  <si>
    <t>The Monitoring and Reporting Regulation (Commission Regulation (EU) No 601/2012 of 21 June 2012, hereinafter the "MRR"), defines further requirements for monitoring and reporting. The MRR can be downloaded from:</t>
  </si>
  <si>
    <t>http://eur-lex.europa.eu/LexUriServ/LexUriServ.do?uri=OJ:L:2012:181:0030:0104:EN:PDF</t>
  </si>
  <si>
    <t>All Commission guidance documents on the Monitoring and Reporting Regulation can be found at:</t>
  </si>
  <si>
    <t>http://ec.europa.eu/clima/policies/ets/monitoring/index_en.htm</t>
  </si>
  <si>
    <t>Information sources:</t>
  </si>
  <si>
    <t>EU Websites:</t>
  </si>
  <si>
    <t>EU-Legislation:</t>
  </si>
  <si>
    <t xml:space="preserve">http://eur-lex.europa.eu/en/index.htm </t>
  </si>
  <si>
    <t>EU ETS general:</t>
  </si>
  <si>
    <t>http://ec.europa.eu/clima/policies/ets/index_en.htm</t>
  </si>
  <si>
    <t xml:space="preserve">Monitoring and Reporting in the EU ETS: </t>
  </si>
  <si>
    <t>Other Websites:</t>
  </si>
  <si>
    <t>&lt;to be provided by Member State&gt;</t>
  </si>
  <si>
    <t>Helpdesk:</t>
  </si>
  <si>
    <t>&lt;to be provided by Member State, if relevant&gt;</t>
  </si>
  <si>
    <t>How to use this file:</t>
  </si>
  <si>
    <t>Colour codes and fonts:</t>
  </si>
  <si>
    <t>Black bold text:</t>
  </si>
  <si>
    <t>This is text provided by the Commission template. It should be kept as it is.</t>
  </si>
  <si>
    <t>Smaller italic text:</t>
  </si>
  <si>
    <t>This text gives further explanations. Member States may add further explanations in MS specific versions of the template.</t>
  </si>
  <si>
    <t>Light yellow fields indicate that an input is optional.</t>
  </si>
  <si>
    <t>Green fields show automatically calculated results. Red text indicates error messages (missing data etc.).</t>
  </si>
  <si>
    <t>Shaded fields indicate that an input in another field makes the input here not relevant.</t>
  </si>
  <si>
    <t>Grey shaded areas should be filled by Member States before publishing a customised version of the template.</t>
  </si>
  <si>
    <t>Light grey areas are dedicated for navigation and hyperlinks.</t>
  </si>
  <si>
    <t>This template has been locked against data entry except for yellow fields. However, for transparency reasons, no password has been set. This allows for complete viewing of all formulae. When using this file for data entry, it is recommended to keep the protection in force. The sheets should only be unprotected for checking the validity of formulae. It is recommended to do this in a separate file.</t>
  </si>
  <si>
    <t>In order to protect formulae against unintended modifications, which usually lead to wrong and misleading results, it is of utmost importance NOT TO USE the CUT &amp; PASTE function. If you want to move data, first COPY and PASTE them, and thereafter delete the unwanted data in the old (wrong) place.</t>
  </si>
  <si>
    <t>Data fields have not been optimized for specific numerical and other formats. However, sheet protection has been limited so as to allow you to use your own formats. In particular, you may decide about the number of decimal places displayed. The number of places is in principle independent from the precision of the calculation. In principle the option "Precision as displayed" of MS Excel should be deactivated. For more details, consult MS Excel's "Help" function on this topic.</t>
  </si>
  <si>
    <t>DISCLAIMER: All formulae have been developed carefully and thoroughly. However, mistakes cannot be fully excluded. 
As described above, full transparency for checking the validity of calculations is ensured. Neither the authors of this file nor the European Commission can be held liable for eventual damages resulting from wrong or misleading results of the provided calculations. 
It is the full responsibility of the user of this file (i.e. the operator of an EU ETS installation) to ensure that correct data is reported to the competent authority.</t>
  </si>
  <si>
    <t>Member State-specific guidance is listed here:</t>
  </si>
  <si>
    <t>http://ec.europa.eu/clima/policies/ets/monitoring/documentation_en.htm</t>
  </si>
  <si>
    <t>AT</t>
  </si>
  <si>
    <t>BE</t>
  </si>
  <si>
    <t>BG</t>
  </si>
  <si>
    <t>HR</t>
  </si>
  <si>
    <t>CY</t>
  </si>
  <si>
    <t>CZ</t>
  </si>
  <si>
    <t>DK</t>
  </si>
  <si>
    <t>EE</t>
  </si>
  <si>
    <t>FI</t>
  </si>
  <si>
    <t>FR</t>
  </si>
  <si>
    <t>DE</t>
  </si>
  <si>
    <t>EL</t>
  </si>
  <si>
    <t>HU</t>
  </si>
  <si>
    <t>IE</t>
  </si>
  <si>
    <t>IT</t>
  </si>
  <si>
    <t>LV</t>
  </si>
  <si>
    <t>LI</t>
  </si>
  <si>
    <t>LT</t>
  </si>
  <si>
    <t>LU</t>
  </si>
  <si>
    <t>MT</t>
  </si>
  <si>
    <t>NL</t>
  </si>
  <si>
    <t>NO</t>
  </si>
  <si>
    <t>PL</t>
  </si>
  <si>
    <t>PT</t>
  </si>
  <si>
    <t>RO</t>
  </si>
  <si>
    <t>SK</t>
  </si>
  <si>
    <t>SI</t>
  </si>
  <si>
    <t>ES</t>
  </si>
  <si>
    <t>SE</t>
  </si>
  <si>
    <t>UK</t>
  </si>
  <si>
    <t>bg</t>
  </si>
  <si>
    <t>es</t>
  </si>
  <si>
    <t>hr</t>
  </si>
  <si>
    <t>de</t>
  </si>
  <si>
    <t>el</t>
  </si>
  <si>
    <t>fr</t>
  </si>
  <si>
    <t>it</t>
  </si>
  <si>
    <t>lv</t>
  </si>
  <si>
    <t>lt</t>
  </si>
  <si>
    <t>hu</t>
  </si>
  <si>
    <t>mt</t>
  </si>
  <si>
    <t>no</t>
  </si>
  <si>
    <t>nl</t>
  </si>
  <si>
    <t>pl</t>
  </si>
  <si>
    <t>pt</t>
  </si>
  <si>
    <t>ro</t>
  </si>
  <si>
    <t>sk</t>
  </si>
  <si>
    <t>fi</t>
  </si>
  <si>
    <t>Info for automatic Version detection</t>
  </si>
  <si>
    <t>Template type:</t>
  </si>
  <si>
    <t>Version:</t>
  </si>
  <si>
    <t>Issued by:</t>
  </si>
  <si>
    <t>European Commission</t>
  </si>
  <si>
    <t>Language:</t>
  </si>
  <si>
    <t>English</t>
  </si>
  <si>
    <t>Type list:</t>
  </si>
  <si>
    <t>Monitoring plan tonne-kilometre data</t>
  </si>
  <si>
    <t>MP TKM</t>
  </si>
  <si>
    <t>Monitoring plan annual emissions</t>
  </si>
  <si>
    <t>MP AEm</t>
  </si>
  <si>
    <t>Report tonne-kilometre data</t>
  </si>
  <si>
    <t>Report TKM</t>
  </si>
  <si>
    <t>Annual Emissions Report</t>
  </si>
  <si>
    <t>Report AER</t>
  </si>
  <si>
    <t>Phase 3 Installation Monitoring Plan</t>
  </si>
  <si>
    <t>MP P3 Inst</t>
  </si>
  <si>
    <t>Phase 3 Monitoring Plan Aircraft operators</t>
  </si>
  <si>
    <t>MP P3 Aircraft</t>
  </si>
  <si>
    <t>Phase 3 Monitoring Plan Aircraft t-km</t>
  </si>
  <si>
    <t>MP P3 TKM</t>
  </si>
  <si>
    <t>Phase 3 Installation Annual emissions Report</t>
  </si>
  <si>
    <t>P3 Inst AER</t>
  </si>
  <si>
    <t>Phase 3 Aircraft operators Emissions report</t>
  </si>
  <si>
    <t>P3 Aircraft AER</t>
  </si>
  <si>
    <t>Phase 3 Aircraft operators tonne-kilometre report</t>
  </si>
  <si>
    <t>P3 Aircraft TKM</t>
  </si>
  <si>
    <t>Phase 3 Improvement report template</t>
  </si>
  <si>
    <t>P3 Improvement</t>
  </si>
  <si>
    <t>Version list</t>
  </si>
  <si>
    <t>Reference File Name</t>
  </si>
  <si>
    <t>Version comments</t>
  </si>
  <si>
    <t>First Draft by UBA</t>
  </si>
  <si>
    <t>COM</t>
  </si>
  <si>
    <t>Umweltbundesamt</t>
  </si>
  <si>
    <t>UBA</t>
  </si>
  <si>
    <t>Austria</t>
  </si>
  <si>
    <t>Belgium</t>
  </si>
  <si>
    <t>Bulgaria</t>
  </si>
  <si>
    <t>Croatia</t>
  </si>
  <si>
    <t>Cyprus</t>
  </si>
  <si>
    <t>Czech Republic</t>
  </si>
  <si>
    <t>Denmark</t>
  </si>
  <si>
    <t>Estonia</t>
  </si>
  <si>
    <t>Finland</t>
  </si>
  <si>
    <t>France</t>
  </si>
  <si>
    <t>Germany</t>
  </si>
  <si>
    <t>Greece</t>
  </si>
  <si>
    <t>Hungary</t>
  </si>
  <si>
    <t>Iceland</t>
  </si>
  <si>
    <t>IC</t>
  </si>
  <si>
    <t>Ireland</t>
  </si>
  <si>
    <t>Italy</t>
  </si>
  <si>
    <t>Latvia</t>
  </si>
  <si>
    <t>Liechtenstein</t>
  </si>
  <si>
    <t>Lithuania</t>
  </si>
  <si>
    <t>Luxembourg</t>
  </si>
  <si>
    <t>Malta</t>
  </si>
  <si>
    <t>Netherlands</t>
  </si>
  <si>
    <t>Norway</t>
  </si>
  <si>
    <t>Poland</t>
  </si>
  <si>
    <t>Portugal</t>
  </si>
  <si>
    <t>Romania</t>
  </si>
  <si>
    <t>Slovakia</t>
  </si>
  <si>
    <t>Slovenia</t>
  </si>
  <si>
    <t>Spain</t>
  </si>
  <si>
    <t>Sweden</t>
  </si>
  <si>
    <t>United Kingdom</t>
  </si>
  <si>
    <t>Languages list</t>
  </si>
  <si>
    <t>Bulgarian</t>
  </si>
  <si>
    <t>Spanish</t>
  </si>
  <si>
    <t>Croatian</t>
  </si>
  <si>
    <t>Czech</t>
  </si>
  <si>
    <t>cs</t>
  </si>
  <si>
    <t>Danish</t>
  </si>
  <si>
    <t>da</t>
  </si>
  <si>
    <t>German</t>
  </si>
  <si>
    <t>Estonian</t>
  </si>
  <si>
    <t>et</t>
  </si>
  <si>
    <t>Greek</t>
  </si>
  <si>
    <t>en</t>
  </si>
  <si>
    <t>French</t>
  </si>
  <si>
    <t>Icelandic</t>
  </si>
  <si>
    <t>ic</t>
  </si>
  <si>
    <t>Italian</t>
  </si>
  <si>
    <t>Latvian</t>
  </si>
  <si>
    <t>Lithuanian</t>
  </si>
  <si>
    <t>Hungarian</t>
  </si>
  <si>
    <t>Maltese</t>
  </si>
  <si>
    <t>Norwegian</t>
  </si>
  <si>
    <t>Dutch</t>
  </si>
  <si>
    <t>Polish</t>
  </si>
  <si>
    <t>Portuguese</t>
  </si>
  <si>
    <t>Romanian</t>
  </si>
  <si>
    <t>Slovak</t>
  </si>
  <si>
    <t>Slovenian</t>
  </si>
  <si>
    <t>sl</t>
  </si>
  <si>
    <t>Finnish</t>
  </si>
  <si>
    <t>Swedish</t>
  </si>
  <si>
    <t>sv</t>
  </si>
  <si>
    <t>EUConst_OccurenceOrProbability</t>
  </si>
  <si>
    <t>iii.</t>
  </si>
  <si>
    <t>EUConst_ListLevels</t>
  </si>
  <si>
    <t>Value used:</t>
  </si>
  <si>
    <t>iv.</t>
  </si>
  <si>
    <t>Share of a):</t>
  </si>
  <si>
    <t>Share of a)</t>
  </si>
  <si>
    <t>Threshold</t>
  </si>
  <si>
    <t>-</t>
  </si>
  <si>
    <t>Please enter here the thresholds for the probability levels. You can select between:</t>
  </si>
  <si>
    <t>Probability of occurence, e.g. there is a 10% chance this incident will occur in a year.</t>
  </si>
  <si>
    <t>"Occurences per year" or "Probability of occurence"?</t>
  </si>
  <si>
    <t>Values for each level of probability and impact will be taken from entries under b) and c) above.</t>
  </si>
  <si>
    <t>The result for the risk in each cell of the matrix will be "Risk = Probability x Impact".</t>
  </si>
  <si>
    <t>Depending on entries under d) above colour coding will indicate the severity of each risk.</t>
  </si>
  <si>
    <t>Green: Every risk below this threshold is considered to be low and no immediate action is required.</t>
  </si>
  <si>
    <t>Red: Every risk above this threshold is considered to be high with a potential direct consequence of non-conformities or misstatements.</t>
  </si>
  <si>
    <t>Using this tool for submitting the result of the risk assessment is OPTIONAL. Alternative approaches may be used, where considered more useful.</t>
  </si>
  <si>
    <t>This tool is accompanied by the "Exemplar Data Flow / Control Activities and Risk Assessment" file published on the Commission's website. Both documents are to be considered as additional guidance to "Guidance Document 6" (see link under point 4 below).</t>
  </si>
  <si>
    <t>Tool Risk Assessment</t>
  </si>
  <si>
    <t>Directive 2003/87/EC (the "ETS Directive") requires operators of installations and aircraft operators which are included in the Union Emission Trading Scheme (the EU ETS) to hold a valid GHG emission permit and/or monitoring plan issued by the relevant Competent Authority and to monitor and report their emissions, and have the reports verified in accordance with Article 15 of the EU ETS Directive and the Regulation pursuant to that Article.</t>
  </si>
  <si>
    <t>In this sheet the parameters for the risk assessment are specified. The risk assessment itself can then be carried out in the sheet "RiskTable".</t>
  </si>
  <si>
    <t>Please enter here the average annual emissions of the installation or aircraft operator.</t>
  </si>
  <si>
    <t>Please enter here for each impact level the share of annual emissions. If no values are entered under i. the automatically displayed default values under ii. will be used.</t>
  </si>
  <si>
    <t>Occurences per year, e.g. happens up to 10 times per year, OR</t>
  </si>
  <si>
    <t>Please select here either "Occurences per year" or "Probability of occurence". Depending on your selection conditional formatting will be triggered. If no entries are made here under i. or if entries under ii. or iii. are not consistent with i. default values under iv. will be used.</t>
  </si>
  <si>
    <t>Thresholds for low/medium/high risk</t>
  </si>
  <si>
    <t>Please enter here thresholds for identifiying low/medium/high risks as the share of the total annual emissions.</t>
  </si>
  <si>
    <t>Corresponding colour codes will apply to each cell in the risk matrix under e) below.</t>
  </si>
  <si>
    <t>Threshold for low risk (green colour coding)</t>
  </si>
  <si>
    <t>Threshold for high risk (red colour coding)</t>
  </si>
  <si>
    <t>Yellow: Every risk below the high risk threshold but above the low risk threshold is considered to medium and action may be required or recommended.</t>
  </si>
  <si>
    <t>Parameters for the Risk Assessment</t>
  </si>
  <si>
    <t>HIGH</t>
  </si>
  <si>
    <t>P, I</t>
  </si>
  <si>
    <t>Please describe here what the consequence of the incident would be, e.g. activity data is wrong or lost, emission factor is wrong, etc.</t>
  </si>
  <si>
    <t>Please select from the drop-down lists the probability (P) and the impact (I) level of the incident.</t>
  </si>
  <si>
    <t>Please describe here to which step in the data flow activities this item refers, e.g. to reading the gas meters, transfer data to a database, etc.</t>
  </si>
  <si>
    <t>Please describe here the potential incident is, e.g. meter failure, missing calibration, calculations are incorrect, etc.</t>
  </si>
  <si>
    <t>Example:</t>
  </si>
  <si>
    <t>Please describe here which control measure(s) are applied, e.g. cross checks with invoices, installation of a "redundant" second meter, etc.</t>
  </si>
  <si>
    <t>Here the risk for each incident will be displayed as demonstrated in the example below.</t>
  </si>
  <si>
    <t>Missing calibrations</t>
  </si>
  <si>
    <t>Truck weighing bridge (limestone activity data)</t>
  </si>
  <si>
    <t>Temporary use of invoices as data sources; procedure for corrective action part of EN ISO 9001</t>
  </si>
  <si>
    <t>Cross checks with production data; quality assurance procedure for maintenance part of EN ISO 9001</t>
  </si>
  <si>
    <t>Nomination of a 2nd person responsible for keeping track of stocks; automatic alert messages in MS Outlook calendar</t>
  </si>
  <si>
    <t>Nomination of a 2nd person responsible for keeping track of sampling and analyses; retained samples are being kept; (see procedure for managing ETS personnel)</t>
  </si>
  <si>
    <t>Homogenous raw material; see procedure for reviewing appropriateness of the sampling plan</t>
  </si>
  <si>
    <t>Miss inclusion of new fuels or materials</t>
  </si>
  <si>
    <t>Highly unlikely; kiln only designed for firing natural gas and limestone with specific properties</t>
  </si>
  <si>
    <t>Analytical data is at least weekly transferred into electronic files; clear responsibilities for data management + back-up</t>
  </si>
  <si>
    <t>Description of the column headers in sheet "RiskTable"</t>
  </si>
  <si>
    <t>Tool for Risk Assessment</t>
  </si>
  <si>
    <t>Final version</t>
  </si>
  <si>
    <t>This file constitutes a tool developed by the Commission services for the purpose of harmonising the approach for preparing a risk assessment in accordance with Article 58(2) point (a) and Article 12(1) point (b) of the MRR.</t>
  </si>
  <si>
    <t>This is the final version of the optional tool for the operator's risk assessment in accordance with Article 58(2) point (a) and Article 12(1) point (b) of the MRR, dated October 2013.</t>
  </si>
  <si>
    <t>Як використовувати цей файл:</t>
  </si>
  <si>
    <t>Кольорові коди та шрифти:</t>
  </si>
  <si>
    <t>Текст чорним жирним шрифтом:</t>
  </si>
  <si>
    <t>Текст меншим шрифтом, курсив</t>
  </si>
  <si>
    <t>Ризик</t>
  </si>
  <si>
    <t>Вид ризику</t>
  </si>
  <si>
    <t>Випадок</t>
  </si>
  <si>
    <t>Параметри для оцінки ризиків</t>
  </si>
  <si>
    <t>Вплив</t>
  </si>
  <si>
    <t>В</t>
  </si>
  <si>
    <t>Будь ласка, введіть тут середньорічні викиди ПГ від установки.</t>
  </si>
  <si>
    <t>Значення за замовченням</t>
  </si>
  <si>
    <t>Рівні ймовірності</t>
  </si>
  <si>
    <t>Значення за замовченням:</t>
  </si>
  <si>
    <t>Поріг</t>
  </si>
  <si>
    <t>Матриця ризиків</t>
  </si>
  <si>
    <t>Високий</t>
  </si>
  <si>
    <t>Приклад</t>
  </si>
  <si>
    <t>Контрольні заходи</t>
  </si>
  <si>
    <r>
      <t>т CO</t>
    </r>
    <r>
      <rPr>
        <vertAlign val="subscript"/>
        <sz val="10"/>
        <color indexed="8"/>
        <rFont val="Arial"/>
        <family val="2"/>
        <charset val="204"/>
      </rPr>
      <t>2</t>
    </r>
    <r>
      <rPr>
        <sz val="10"/>
        <color indexed="8"/>
        <rFont val="Arial"/>
        <family val="2"/>
      </rPr>
      <t>e</t>
    </r>
  </si>
  <si>
    <t>Й</t>
  </si>
  <si>
    <t>Й, В</t>
  </si>
  <si>
    <t>Ймовірність</t>
  </si>
  <si>
    <t>Властивий ризик</t>
  </si>
  <si>
    <t>Властивий ризик х Ризик системи контролю</t>
  </si>
  <si>
    <t>Інцидент</t>
  </si>
  <si>
    <t>Заходи з контролю</t>
  </si>
  <si>
    <t>Середньорічні викиди парникових газів (ПГ) від установки</t>
  </si>
  <si>
    <t>Визначення рівнів впливу</t>
  </si>
  <si>
    <t>Будь ласка, введіть для кожного рівню впливу порогове значення частки річних викидів ПГ у рядку (і). В іншому разі, можна використовувати значення за замовчуванням  у рядку (ii), якщо рядок (і) залишити незаповненим.</t>
  </si>
  <si>
    <t>Частка (%)</t>
  </si>
  <si>
    <t>Будь ласка, введіть порогові значення для визначення рівнів ймовірності. Ймовірність може бути описано двома способами:</t>
  </si>
  <si>
    <t>"Кількість інцидентів на рік", наприклад, до 10 разів на рік чи раз на два роки (тоді значення становитиме 0,5 на рік)</t>
  </si>
  <si>
    <t>Кількість інцидентів:</t>
  </si>
  <si>
    <t>"Кількість інцидентів на рік" або "Ймовірність інциденту"?</t>
  </si>
  <si>
    <t>Ймовірність інциденту:</t>
  </si>
  <si>
    <t>Кількість інцидентів на рік:</t>
  </si>
  <si>
    <t>Порогові значення низького / середнього / високого ризику</t>
  </si>
  <si>
    <t>Будь ласка, введіть тут порогові значення для визначення низького, середнього та високого ризику, виражені у % від річних викидів ПГ.</t>
  </si>
  <si>
    <t>Наступні кольорові позначення будуть застосовуватися в матриці ризиків у пункті (е) нижче.</t>
  </si>
  <si>
    <t>Жовтий: ризик, що перевищує межу низького ризику, але є нижчим за порогове значення високого ризику, вважається середнім; може вимагати певних заходів.</t>
  </si>
  <si>
    <t>Зелений: ризик, нижчий за порогове значення, вказане у рядку (і), вважається низьким та не потребує невідкладних дій.</t>
  </si>
  <si>
    <t>Червоний: ризик, що перевищує порогове значення, вказане у рядку (іі), вважається високим, та може призвести до отримання невірних даних або повної їх втрати.</t>
  </si>
  <si>
    <t>Поріг низького ризику</t>
  </si>
  <si>
    <t>Поріг високого ризику</t>
  </si>
  <si>
    <t>Визначення рівнів ймовірності та впливу відповідають даним в пунктах (b) та (с) вище.</t>
  </si>
  <si>
    <t>Значення ризику в кожній клітині матриці розраховується за формулою: «Ризик = ймовірність х вплив».</t>
  </si>
  <si>
    <t>Відповідно до порогових значень, визначених в пункті (d) вище, кожен ризик позначено відповідним кольором.</t>
  </si>
  <si>
    <t>Частка у загальних викидах</t>
  </si>
  <si>
    <t>Пояснення заголовків у аркуші "Таблиця оцінки ризиків"</t>
  </si>
  <si>
    <t>Етап обробки даних</t>
  </si>
  <si>
    <t>Вкажіть у цьому стовпчику кожен етап обробки даних (включаючи їх збір, передачу, обробку та зберігання), на якому може виникнути ризик, наприклад, зняття показників лічильників.</t>
  </si>
  <si>
    <t>У цьому стовпчику автоматично відображатиметься значення ризику для кожного інциденту, як показано на прикладі нижче.</t>
  </si>
  <si>
    <t>ПРИМІТКА:</t>
  </si>
  <si>
    <t>При необхідності у таблицю оцінки ризиків можна додавати рядки. Однак при цьому в нові рядки треба повністю копіювати існуючі рядки з формулами (в т.ч. прихованими) для забезпечення функціональності таблиці.</t>
  </si>
  <si>
    <t>У цьому аркуші задаються вихідні параметри для оцінки ризиків. Сама оцінка ризиків здійснюється у аркуші "Таблиця оцінки ризиків".</t>
  </si>
  <si>
    <t>Використання цього інструменту для здійснення та представлення результатів оцінки ризиків є необов'язковим. Можуть бути використані інші підходи, що краще відповідають умовам конкретної установки або вже використовуються оператором для інших потреб.</t>
  </si>
  <si>
    <t xml:space="preserve">Для того, щоб захистити формули від випадкових змін, які часто призводять до помилок та невірних результатів, дуже важливо НЕ ВИКОРИСТОВУВАТИ функцію "CUT &amp; PASTE" (вирізання та вставки). Якщо Ви бажаєте перемістити якісь дані, спочатку скопіюйте і вставте  їх, і тільки потім видалить ці дані в старому (неправильному) місці. </t>
  </si>
  <si>
    <t>Світло-жовті поля призначені для вводу даних, де це потрібно.</t>
  </si>
  <si>
    <t>Зеленим позначені поля, в яких автоматично здійснюється розрахунок (їх не слід змінювати без потреби).</t>
  </si>
  <si>
    <t>Затемнені поля означають, що дані, введені в інших місцях, роблять це поле непотрібним.</t>
  </si>
  <si>
    <t>ІНСТРУКЦІЇ ТА ПОЯСНЕННЯ</t>
  </si>
  <si>
    <t>Цей текст є частиною шаблону. Його змінювати не можна.</t>
  </si>
  <si>
    <t>Світло-сірі поля призначені для навігації та гіпер-посилань</t>
  </si>
  <si>
    <t>Вкажіть можливі наслідки інциденту, наприклад, втрата даних про діяльність, спотворення даних про діяльність, невірний коефіцієнт викидів ПГ  і т. д.</t>
  </si>
  <si>
    <t>Цей текст містить роз`яснення.</t>
  </si>
  <si>
    <t>Цей інструмент заблоковано для введення даних, окрім тих, що вводяться у жовті поля. В той же час, з метою забезпечення прозорості він не захищений паролем. Це дозволяє повний перегляд усіх формул. Проте, при введені даних рекомендується підтримувати ввімкнений захист. Захист окремих аркушів та файлу в цілому слід знімати лише для перевірки формул. Однак таку перевірку рекомендується здійснювати у окремій копії файлу.</t>
  </si>
  <si>
    <t>ЗАСТЕРЕЖЕННЯ ЩОДО  ВІДПОВІДАЛЬНОСТІ: Всі формули були розроблені ретельно і ґрунтовно. Тим не менш, помилки не можуть бути повністю виключені. Як зазначено вище, у файлі передбачена повна прозорість для перевірки вірності розрахунків. Ні автори цього файлу, ні Міндовкілля не несуть відповідальності за можливі збитки, що сталися внаслідок невірних або помилкових результатів розрахунків. Користувач цього  файлу (оператор установки) в повному обсязі відповідальний за забезпечення правильності даних, які надаються до Міндовкілля.</t>
  </si>
  <si>
    <t>"Ймовірність інциденту", наприклад,  імовірність того, що цей випадок станеться за рік, становить 50%.</t>
  </si>
  <si>
    <t>Будь-ласка, оберіть "Кількість інцидентів на рік" або "Ймовірність інциденту". Залежно від вибору застосовується рядок (іі) або (ііі). Якщо поле у рядку (i) залишити незаповненим або якщо заповнення рядків (ii) або (iii) не відповідають вибору у рядку (i), використовується значення за замовченням (рядок iv).</t>
  </si>
  <si>
    <r>
      <t>т CO</t>
    </r>
    <r>
      <rPr>
        <vertAlign val="subscript"/>
        <sz val="10"/>
        <color theme="1"/>
        <rFont val="Arial"/>
        <family val="2"/>
        <charset val="204"/>
      </rPr>
      <t>2</t>
    </r>
    <r>
      <rPr>
        <sz val="10"/>
        <color theme="1"/>
        <rFont val="Arial"/>
        <family val="2"/>
      </rPr>
      <t>e</t>
    </r>
  </si>
  <si>
    <t>Вкажіть можливий інцидент (або інциденти), що може статися на цьому етапі, наприклад, несправність засобу вимірювальної техніки (ЗВТ), відсутність повірки/калібрування, помилкові розрахунки, тощо.</t>
  </si>
  <si>
    <t>Опишіть тут контрольні заходи, які необхідно застосувати для зменшення ризику, наприклад, перехресні перевірки з рахунками від постачальника, встановлення резервного ЗВТ, тощо.</t>
  </si>
  <si>
    <r>
      <t>Оберіть значення рівня ймовірності (</t>
    </r>
    <r>
      <rPr>
        <b/>
        <i/>
        <sz val="8"/>
        <color indexed="62"/>
        <rFont val="Arial"/>
        <family val="2"/>
        <charset val="204"/>
      </rPr>
      <t>Й</t>
    </r>
    <r>
      <rPr>
        <i/>
        <sz val="8"/>
        <color indexed="62"/>
        <rFont val="Arial"/>
        <family val="2"/>
      </rPr>
      <t>) та впливу (</t>
    </r>
    <r>
      <rPr>
        <b/>
        <i/>
        <sz val="8"/>
        <color indexed="62"/>
        <rFont val="Arial"/>
        <family val="2"/>
        <charset val="204"/>
      </rPr>
      <t>В</t>
    </r>
    <r>
      <rPr>
        <i/>
        <sz val="8"/>
        <color indexed="62"/>
        <rFont val="Arial"/>
        <family val="2"/>
      </rPr>
      <t>) інциденту до застосування заходів з контролю (колонки E та F) та після їх впровадження (колонки J та K).</t>
    </r>
  </si>
  <si>
    <r>
      <t>Цей файл є інструментом для здійснення оцінки властивих ризиків та ризиків системи контролю відповідно до пункту 57 та надання результатів оцінки ризиків, яка подається до Міндовкілля разом зі стандартним планом моніторингу для його затвердження відповідно до п. 10 Порядку здійснення моніторингу та звітності щодо викидів парникових газів (ПМЗ)</t>
    </r>
    <r>
      <rPr>
        <b/>
        <sz val="10"/>
        <color indexed="51"/>
        <rFont val="Arial"/>
        <family val="2"/>
      </rPr>
      <t xml:space="preserve">
</t>
    </r>
  </si>
  <si>
    <t>Поля вводу даних не налаштовані на певні ч́́́и́слові або інші формати, щоб дозволити оператору використовувати свої власні формати. Зокрема, оператор може визначити кількість десяткових знаків після коми, які будуть відображатися. Їх кількість загалом не впливає на точність розрахунків.</t>
  </si>
  <si>
    <t>Тип ризику</t>
  </si>
</sst>
</file>

<file path=xl/styles.xml><?xml version="1.0" encoding="utf-8"?>
<styleSheet xmlns="http://schemas.openxmlformats.org/spreadsheetml/2006/main">
  <numFmts count="5">
    <numFmt numFmtId="43" formatCode="_-* #,##0.00_-;\-* #,##0.00_-;_-* &quot;-&quot;??_-;_-@_-"/>
    <numFmt numFmtId="164" formatCode="0.0%"/>
    <numFmt numFmtId="165" formatCode="_-* #,##0_-;\-* #,##0_-;_-* &quot;-&quot;??_-;_-@_-"/>
    <numFmt numFmtId="166" formatCode="#,##0.0_ ;\-#,##0.0\ "/>
    <numFmt numFmtId="167" formatCode="#,##0_ ;[Red]\-#,##0\ "/>
  </numFmts>
  <fonts count="52">
    <font>
      <sz val="11"/>
      <color theme="1"/>
      <name val="Calibri"/>
      <family val="2"/>
      <scheme val="minor"/>
    </font>
    <font>
      <sz val="11"/>
      <color indexed="8"/>
      <name val="Calibri"/>
      <family val="2"/>
    </font>
    <font>
      <b/>
      <sz val="11"/>
      <color indexed="8"/>
      <name val="Calibri"/>
      <family val="2"/>
    </font>
    <font>
      <sz val="10"/>
      <name val="Arial"/>
      <family val="2"/>
    </font>
    <font>
      <b/>
      <sz val="10"/>
      <name val="Arial"/>
      <family val="2"/>
    </font>
    <font>
      <u/>
      <sz val="10"/>
      <color indexed="12"/>
      <name val="Arial"/>
      <family val="2"/>
    </font>
    <font>
      <b/>
      <u/>
      <sz val="10"/>
      <color indexed="62"/>
      <name val="Arial"/>
      <family val="2"/>
    </font>
    <font>
      <sz val="72"/>
      <color indexed="17"/>
      <name val="Arial"/>
      <family val="2"/>
    </font>
    <font>
      <b/>
      <sz val="14"/>
      <name val="Arial"/>
      <family val="2"/>
    </font>
    <font>
      <b/>
      <sz val="10"/>
      <color indexed="62"/>
      <name val="Arial"/>
      <family val="2"/>
    </font>
    <font>
      <sz val="10"/>
      <color indexed="62"/>
      <name val="Arial"/>
      <family val="2"/>
    </font>
    <font>
      <sz val="14"/>
      <color indexed="18"/>
      <name val="Arial"/>
      <family val="2"/>
    </font>
    <font>
      <b/>
      <sz val="11"/>
      <color indexed="62"/>
      <name val="Arial"/>
      <family val="2"/>
    </font>
    <font>
      <u/>
      <sz val="10"/>
      <color indexed="62"/>
      <name val="Arial"/>
      <family val="2"/>
    </font>
    <font>
      <b/>
      <sz val="12"/>
      <color indexed="62"/>
      <name val="Arial"/>
      <family val="2"/>
    </font>
    <font>
      <b/>
      <sz val="10"/>
      <color indexed="10"/>
      <name val="Arial"/>
      <family val="2"/>
    </font>
    <font>
      <i/>
      <sz val="9"/>
      <color indexed="62"/>
      <name val="Arial"/>
      <family val="2"/>
    </font>
    <font>
      <sz val="10"/>
      <color indexed="18"/>
      <name val="Arial"/>
      <family val="2"/>
    </font>
    <font>
      <b/>
      <sz val="18"/>
      <name val="Arial"/>
      <family val="2"/>
    </font>
    <font>
      <sz val="10"/>
      <color indexed="10"/>
      <name val="Arial"/>
      <family val="2"/>
    </font>
    <font>
      <b/>
      <sz val="8"/>
      <color indexed="81"/>
      <name val="Tahoma"/>
      <family val="2"/>
    </font>
    <font>
      <i/>
      <sz val="8"/>
      <color indexed="62"/>
      <name val="Arial"/>
      <family val="2"/>
    </font>
    <font>
      <b/>
      <i/>
      <sz val="8"/>
      <color indexed="62"/>
      <name val="Arial"/>
      <family val="2"/>
    </font>
    <font>
      <b/>
      <i/>
      <sz val="9"/>
      <color indexed="62"/>
      <name val="Arial"/>
      <family val="2"/>
    </font>
    <font>
      <b/>
      <sz val="10"/>
      <color indexed="51"/>
      <name val="Arial"/>
      <family val="2"/>
    </font>
    <font>
      <sz val="10"/>
      <color indexed="8"/>
      <name val="Arial"/>
      <family val="2"/>
    </font>
    <font>
      <vertAlign val="subscript"/>
      <sz val="10"/>
      <color indexed="8"/>
      <name val="Arial"/>
      <family val="2"/>
      <charset val="204"/>
    </font>
    <font>
      <sz val="11"/>
      <color theme="1"/>
      <name val="Calibri"/>
      <family val="2"/>
      <scheme val="minor"/>
    </font>
    <font>
      <b/>
      <sz val="10"/>
      <color rgb="FFFF0000"/>
      <name val="Arial"/>
      <family val="2"/>
    </font>
    <font>
      <sz val="10"/>
      <color theme="1"/>
      <name val="Arial"/>
      <family val="2"/>
    </font>
    <font>
      <b/>
      <sz val="10"/>
      <color theme="1"/>
      <name val="Arial"/>
      <family val="2"/>
    </font>
    <font>
      <b/>
      <sz val="11"/>
      <color theme="1"/>
      <name val="Arial"/>
      <family val="2"/>
    </font>
    <font>
      <sz val="11"/>
      <color theme="1"/>
      <name val="Arial"/>
      <family val="2"/>
    </font>
    <font>
      <sz val="12"/>
      <color theme="1"/>
      <name val="Arial"/>
      <family val="2"/>
    </font>
    <font>
      <sz val="9"/>
      <color theme="1"/>
      <name val="Arial"/>
      <family val="2"/>
    </font>
    <font>
      <b/>
      <sz val="10"/>
      <color theme="0"/>
      <name val="Arial"/>
      <family val="2"/>
    </font>
    <font>
      <b/>
      <sz val="12"/>
      <color theme="0"/>
      <name val="Arial"/>
      <family val="2"/>
    </font>
    <font>
      <i/>
      <sz val="9"/>
      <color theme="3" tint="-0.249977111117893"/>
      <name val="Arial"/>
      <family val="2"/>
    </font>
    <font>
      <sz val="10"/>
      <color theme="1"/>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FA7D00"/>
      <name val="Calibri"/>
      <family val="2"/>
      <charset val="204"/>
      <scheme val="minor"/>
    </font>
    <font>
      <b/>
      <sz val="11"/>
      <color theme="0"/>
      <name val="Calibri"/>
      <family val="2"/>
      <charset val="204"/>
      <scheme val="minor"/>
    </font>
    <font>
      <sz val="11"/>
      <color theme="0"/>
      <name val="Calibri"/>
      <family val="2"/>
      <charset val="204"/>
      <scheme val="minor"/>
    </font>
    <font>
      <b/>
      <sz val="9"/>
      <color indexed="81"/>
      <name val="Tahoma"/>
      <family val="2"/>
      <charset val="204"/>
    </font>
    <font>
      <i/>
      <sz val="11"/>
      <color theme="1"/>
      <name val="Arial"/>
      <family val="2"/>
      <charset val="204"/>
    </font>
    <font>
      <vertAlign val="subscript"/>
      <sz val="10"/>
      <color theme="1"/>
      <name val="Arial"/>
      <family val="2"/>
      <charset val="204"/>
    </font>
    <font>
      <b/>
      <i/>
      <sz val="8"/>
      <color indexed="62"/>
      <name val="Arial"/>
      <family val="2"/>
      <charset val="204"/>
    </font>
  </fonts>
  <fills count="30">
    <fill>
      <patternFill patternType="none"/>
    </fill>
    <fill>
      <patternFill patternType="gray125"/>
    </fill>
    <fill>
      <patternFill patternType="solid">
        <fgColor indexed="9"/>
        <bgColor indexed="64"/>
      </patternFill>
    </fill>
    <fill>
      <patternFill patternType="solid">
        <fgColor indexed="41"/>
        <bgColor indexed="64"/>
      </patternFill>
    </fill>
    <fill>
      <patternFill patternType="solid">
        <fgColor indexed="22"/>
        <bgColor indexed="64"/>
      </patternFill>
    </fill>
    <fill>
      <patternFill patternType="solid">
        <fgColor indexed="11"/>
        <bgColor indexed="64"/>
      </patternFill>
    </fill>
    <fill>
      <patternFill patternType="solid">
        <fgColor indexed="43"/>
        <bgColor indexed="64"/>
      </patternFill>
    </fill>
    <fill>
      <patternFill patternType="solid">
        <fgColor indexed="57"/>
        <bgColor indexed="64"/>
      </patternFill>
    </fill>
    <fill>
      <patternFill patternType="solid">
        <fgColor indexed="42"/>
        <bgColor indexed="64"/>
      </patternFill>
    </fill>
    <fill>
      <patternFill patternType="solid">
        <fgColor indexed="44"/>
        <bgColor indexed="64"/>
      </patternFill>
    </fill>
    <fill>
      <patternFill patternType="solid">
        <fgColor indexed="51"/>
        <bgColor indexed="64"/>
      </patternFill>
    </fill>
    <fill>
      <patternFill patternType="solid">
        <fgColor indexed="26"/>
        <bgColor indexed="64"/>
      </patternFill>
    </fill>
    <fill>
      <patternFill patternType="lightUp">
        <bgColor indexed="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C6EFCE"/>
      </patternFill>
    </fill>
    <fill>
      <patternFill patternType="solid">
        <fgColor rgb="FFFFFFCC"/>
      </patternFill>
    </fill>
    <fill>
      <patternFill patternType="solid">
        <fgColor rgb="FFFFC7CE"/>
      </patternFill>
    </fill>
    <fill>
      <patternFill patternType="solid">
        <fgColor rgb="FFA5A5A5"/>
      </patternFill>
    </fill>
    <fill>
      <patternFill patternType="solid">
        <fgColor theme="0"/>
        <bgColor indexed="64"/>
      </patternFill>
    </fill>
    <fill>
      <patternFill patternType="solid">
        <fgColor rgb="FFCCFFFF"/>
        <bgColor indexed="64"/>
      </patternFill>
    </fill>
    <fill>
      <patternFill patternType="solid">
        <fgColor rgb="FFCCFFCC"/>
        <bgColor indexed="64"/>
      </patternFill>
    </fill>
    <fill>
      <patternFill patternType="solid">
        <fgColor rgb="FFFFFF99"/>
        <bgColor indexed="64"/>
      </patternFill>
    </fill>
    <fill>
      <patternFill patternType="solid">
        <fgColor rgb="FFFFFFCC"/>
        <bgColor indexed="64"/>
      </patternFill>
    </fill>
    <fill>
      <patternFill patternType="solid">
        <fgColor rgb="FF0000FF"/>
        <bgColor indexed="64"/>
      </patternFill>
    </fill>
    <fill>
      <patternFill patternType="solid">
        <fgColor rgb="FFFF9999"/>
        <bgColor indexed="64"/>
      </patternFill>
    </fill>
  </fills>
  <borders count="85">
    <border>
      <left/>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hair">
        <color indexed="64"/>
      </right>
      <top/>
      <bottom style="hair">
        <color indexed="64"/>
      </bottom>
      <diagonal/>
    </border>
    <border>
      <left style="hair">
        <color indexed="64"/>
      </left>
      <right style="medium">
        <color indexed="64"/>
      </right>
      <top/>
      <bottom style="hair">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hair">
        <color indexed="64"/>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top style="hair">
        <color indexed="64"/>
      </top>
      <bottom style="hair">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diagonalDown="1">
      <left style="thin">
        <color indexed="64"/>
      </left>
      <right style="medium">
        <color indexed="64"/>
      </right>
      <top style="medium">
        <color indexed="64"/>
      </top>
      <bottom/>
      <diagonal style="thin">
        <color indexed="64"/>
      </diagonal>
    </border>
    <border diagonalDown="1">
      <left style="thin">
        <color indexed="64"/>
      </left>
      <right style="medium">
        <color indexed="64"/>
      </right>
      <top/>
      <bottom style="medium">
        <color indexed="64"/>
      </bottom>
      <diagonal style="thin">
        <color indexed="64"/>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23">
    <xf numFmtId="0" fontId="0" fillId="0" borderId="0"/>
    <xf numFmtId="0" fontId="3" fillId="0" borderId="0" applyNumberFormat="0" applyFont="0" applyFill="0" applyBorder="0" applyProtection="0">
      <alignment horizontal="left" vertical="center" indent="5"/>
    </xf>
    <xf numFmtId="0" fontId="3" fillId="0" borderId="0"/>
    <xf numFmtId="0" fontId="1" fillId="0" borderId="0"/>
    <xf numFmtId="0" fontId="5" fillId="0" borderId="0" applyNumberFormat="0" applyFill="0" applyBorder="0" applyAlignment="0" applyProtection="0">
      <alignment vertical="top"/>
      <protection locked="0"/>
    </xf>
    <xf numFmtId="9" fontId="27" fillId="0" borderId="0" applyFont="0" applyFill="0" applyBorder="0" applyAlignment="0" applyProtection="0"/>
    <xf numFmtId="43" fontId="27" fillId="0" borderId="0" applyFont="0" applyFill="0" applyBorder="0" applyAlignment="0" applyProtection="0"/>
    <xf numFmtId="0" fontId="39" fillId="0" borderId="0" applyNumberFormat="0" applyFill="0" applyBorder="0" applyAlignment="0" applyProtection="0"/>
    <xf numFmtId="0" fontId="40" fillId="0" borderId="80" applyNumberFormat="0" applyFill="0" applyAlignment="0" applyProtection="0"/>
    <xf numFmtId="0" fontId="41" fillId="0" borderId="81" applyNumberFormat="0" applyFill="0" applyAlignment="0" applyProtection="0"/>
    <xf numFmtId="0" fontId="42" fillId="0" borderId="82" applyNumberFormat="0" applyFill="0" applyAlignment="0" applyProtection="0"/>
    <xf numFmtId="0" fontId="42" fillId="0" borderId="0" applyNumberFormat="0" applyFill="0" applyBorder="0" applyAlignment="0" applyProtection="0"/>
    <xf numFmtId="0" fontId="43" fillId="19" borderId="0" applyNumberFormat="0" applyBorder="0" applyAlignment="0" applyProtection="0"/>
    <xf numFmtId="0" fontId="44" fillId="21" borderId="0" applyNumberFormat="0" applyBorder="0" applyAlignment="0" applyProtection="0"/>
    <xf numFmtId="0" fontId="45" fillId="0" borderId="83" applyNumberFormat="0" applyFill="0" applyAlignment="0" applyProtection="0"/>
    <xf numFmtId="0" fontId="46" fillId="22" borderId="84" applyNumberFormat="0" applyAlignment="0" applyProtection="0"/>
    <xf numFmtId="0" fontId="27" fillId="20" borderId="79" applyNumberFormat="0" applyFont="0" applyAlignment="0" applyProtection="0"/>
    <xf numFmtId="0" fontId="47" fillId="13" borderId="0" applyNumberFormat="0" applyBorder="0" applyAlignment="0" applyProtection="0"/>
    <xf numFmtId="0" fontId="47" fillId="14" borderId="0" applyNumberFormat="0" applyBorder="0" applyAlignment="0" applyProtection="0"/>
    <xf numFmtId="0" fontId="47" fillId="15" borderId="0" applyNumberFormat="0" applyBorder="0" applyAlignment="0" applyProtection="0"/>
    <xf numFmtId="0" fontId="47" fillId="16" borderId="0" applyNumberFormat="0" applyBorder="0" applyAlignment="0" applyProtection="0"/>
    <xf numFmtId="0" fontId="47" fillId="17" borderId="0" applyNumberFormat="0" applyBorder="0" applyAlignment="0" applyProtection="0"/>
    <xf numFmtId="0" fontId="47" fillId="18" borderId="0" applyNumberFormat="0" applyBorder="0" applyAlignment="0" applyProtection="0"/>
  </cellStyleXfs>
  <cellXfs count="286">
    <xf numFmtId="0" fontId="0" fillId="0" borderId="0" xfId="0"/>
    <xf numFmtId="0" fontId="3" fillId="2" borderId="0" xfId="2" applyFill="1" applyAlignment="1" applyProtection="1">
      <alignment vertical="center"/>
    </xf>
    <xf numFmtId="0" fontId="6" fillId="2" borderId="0" xfId="2" applyFont="1" applyFill="1" applyAlignment="1" applyProtection="1">
      <alignment vertical="center"/>
    </xf>
    <xf numFmtId="0" fontId="7" fillId="2" borderId="0" xfId="2" applyFont="1" applyFill="1" applyAlignment="1" applyProtection="1">
      <alignment vertical="center"/>
    </xf>
    <xf numFmtId="0" fontId="3" fillId="2" borderId="0" xfId="2" applyNumberFormat="1" applyFont="1" applyFill="1" applyBorder="1" applyAlignment="1" applyProtection="1">
      <alignment vertical="top"/>
    </xf>
    <xf numFmtId="0" fontId="9" fillId="2" borderId="0" xfId="2" applyFont="1" applyFill="1" applyAlignment="1" applyProtection="1">
      <alignment horizontal="center" vertical="top"/>
    </xf>
    <xf numFmtId="0" fontId="28" fillId="2" borderId="0" xfId="2" applyNumberFormat="1" applyFont="1" applyFill="1" applyBorder="1" applyAlignment="1" applyProtection="1">
      <alignment vertical="top"/>
    </xf>
    <xf numFmtId="0" fontId="6" fillId="2" borderId="0" xfId="4" applyFont="1" applyFill="1" applyAlignment="1" applyProtection="1">
      <alignment horizontal="left" vertical="top" wrapText="1"/>
    </xf>
    <xf numFmtId="0" fontId="9" fillId="2" borderId="0" xfId="2" applyFont="1" applyFill="1" applyAlignment="1" applyProtection="1">
      <alignment vertical="top" wrapText="1"/>
    </xf>
    <xf numFmtId="0" fontId="9" fillId="2" borderId="0" xfId="2" applyFont="1" applyFill="1" applyAlignment="1" applyProtection="1">
      <alignment horizontal="justify" vertical="top" wrapText="1"/>
    </xf>
    <xf numFmtId="0" fontId="9" fillId="2" borderId="0" xfId="2" applyFont="1" applyFill="1" applyAlignment="1" applyProtection="1">
      <alignment horizontal="center" vertical="top" wrapText="1"/>
    </xf>
    <xf numFmtId="0" fontId="11" fillId="3" borderId="0" xfId="2" applyNumberFormat="1" applyFont="1" applyFill="1" applyAlignment="1" applyProtection="1">
      <alignment horizontal="left" vertical="center" wrapText="1"/>
    </xf>
    <xf numFmtId="0" fontId="12" fillId="2" borderId="0" xfId="2" applyFont="1" applyFill="1" applyAlignment="1" applyProtection="1">
      <alignment horizontal="left" vertical="top" wrapText="1"/>
    </xf>
    <xf numFmtId="0" fontId="9" fillId="2" borderId="0" xfId="2" applyFont="1" applyFill="1" applyAlignment="1" applyProtection="1">
      <alignment horizontal="center" vertical="center"/>
    </xf>
    <xf numFmtId="0" fontId="14" fillId="2" borderId="0" xfId="2" applyFont="1" applyFill="1" applyAlignment="1" applyProtection="1">
      <alignment horizontal="left" vertical="top" wrapText="1"/>
    </xf>
    <xf numFmtId="0" fontId="3" fillId="2" borderId="0" xfId="2" applyFont="1" applyFill="1" applyAlignment="1" applyProtection="1">
      <alignment vertical="top"/>
    </xf>
    <xf numFmtId="0" fontId="17" fillId="2" borderId="0" xfId="2" applyNumberFormat="1" applyFont="1" applyFill="1" applyAlignment="1" applyProtection="1">
      <alignment horizontal="left" vertical="top" wrapText="1"/>
    </xf>
    <xf numFmtId="0" fontId="3" fillId="2" borderId="0" xfId="2" applyFont="1" applyFill="1" applyBorder="1" applyAlignment="1" applyProtection="1">
      <alignment vertical="top"/>
    </xf>
    <xf numFmtId="0" fontId="18" fillId="0" borderId="0" xfId="2" applyFont="1" applyProtection="1"/>
    <xf numFmtId="0" fontId="3" fillId="0" borderId="0" xfId="2" applyFont="1" applyProtection="1"/>
    <xf numFmtId="0" fontId="2" fillId="0" borderId="6" xfId="3" applyFont="1" applyBorder="1" applyProtection="1"/>
    <xf numFmtId="0" fontId="2" fillId="0" borderId="6" xfId="3" applyFont="1" applyBorder="1" applyAlignment="1" applyProtection="1">
      <alignment wrapText="1"/>
    </xf>
    <xf numFmtId="0" fontId="3" fillId="0" borderId="0" xfId="2" applyProtection="1"/>
    <xf numFmtId="0" fontId="3" fillId="0" borderId="7" xfId="2" applyBorder="1" applyAlignment="1" applyProtection="1">
      <alignment horizontal="center" vertical="top"/>
    </xf>
    <xf numFmtId="0" fontId="4" fillId="2" borderId="0" xfId="2" applyFont="1" applyFill="1" applyAlignment="1" applyProtection="1">
      <alignment horizontal="left" vertical="center" wrapText="1"/>
    </xf>
    <xf numFmtId="0" fontId="3" fillId="2" borderId="8" xfId="2" applyFill="1" applyBorder="1" applyAlignment="1" applyProtection="1">
      <alignment horizontal="left" vertical="center" wrapText="1"/>
    </xf>
    <xf numFmtId="0" fontId="3" fillId="2" borderId="9" xfId="2" applyFill="1" applyBorder="1" applyAlignment="1" applyProtection="1">
      <alignment horizontal="left" vertical="center" wrapText="1"/>
    </xf>
    <xf numFmtId="0" fontId="3" fillId="2" borderId="10" xfId="2" applyFill="1" applyBorder="1" applyAlignment="1" applyProtection="1">
      <alignment horizontal="left" vertical="center" wrapText="1"/>
    </xf>
    <xf numFmtId="0" fontId="3" fillId="0" borderId="0" xfId="2" applyAlignment="1" applyProtection="1">
      <alignment wrapText="1"/>
    </xf>
    <xf numFmtId="0" fontId="8" fillId="2" borderId="0" xfId="2" applyNumberFormat="1" applyFont="1" applyFill="1" applyBorder="1" applyAlignment="1" applyProtection="1">
      <alignment horizontal="left" vertical="top" wrapText="1"/>
    </xf>
    <xf numFmtId="0" fontId="10" fillId="2" borderId="0" xfId="2" applyFont="1" applyFill="1" applyAlignment="1" applyProtection="1">
      <alignment horizontal="left" vertical="top" wrapText="1"/>
    </xf>
    <xf numFmtId="0" fontId="9" fillId="2" borderId="0" xfId="2" applyFont="1" applyFill="1" applyAlignment="1" applyProtection="1">
      <alignment horizontal="left" wrapText="1"/>
    </xf>
    <xf numFmtId="0" fontId="10" fillId="2" borderId="0" xfId="2" applyFont="1" applyFill="1" applyAlignment="1" applyProtection="1">
      <alignment horizontal="left" wrapText="1"/>
    </xf>
    <xf numFmtId="0" fontId="13" fillId="2" borderId="0" xfId="4" applyFont="1" applyFill="1" applyAlignment="1" applyProtection="1">
      <alignment horizontal="left" wrapText="1"/>
    </xf>
    <xf numFmtId="0" fontId="3" fillId="4" borderId="0" xfId="2" applyFont="1" applyFill="1" applyAlignment="1" applyProtection="1">
      <alignment horizontal="left" vertical="top" wrapText="1"/>
    </xf>
    <xf numFmtId="0" fontId="13" fillId="2" borderId="0" xfId="2" applyFont="1" applyFill="1" applyAlignment="1" applyProtection="1">
      <alignment horizontal="left" vertical="top" wrapText="1"/>
    </xf>
    <xf numFmtId="0" fontId="16" fillId="2" borderId="6" xfId="2" applyFont="1" applyFill="1" applyBorder="1" applyAlignment="1" applyProtection="1">
      <alignment horizontal="left" vertical="top" wrapText="1"/>
    </xf>
    <xf numFmtId="0" fontId="10" fillId="2" borderId="0" xfId="2" applyFont="1" applyFill="1" applyBorder="1" applyAlignment="1" applyProtection="1">
      <alignment horizontal="left" vertical="top" wrapText="1"/>
    </xf>
    <xf numFmtId="0" fontId="19" fillId="2" borderId="0" xfId="2" applyNumberFormat="1" applyFont="1" applyFill="1" applyAlignment="1" applyProtection="1">
      <alignment horizontal="left" vertical="top" wrapText="1"/>
    </xf>
    <xf numFmtId="0" fontId="4" fillId="5" borderId="11" xfId="2" applyNumberFormat="1" applyFont="1" applyFill="1" applyBorder="1" applyAlignment="1" applyProtection="1">
      <alignment horizontal="left" vertical="center" wrapText="1"/>
    </xf>
    <xf numFmtId="0" fontId="3" fillId="0" borderId="0" xfId="2" quotePrefix="1" applyProtection="1"/>
    <xf numFmtId="0" fontId="9" fillId="2" borderId="0" xfId="2" applyFont="1" applyFill="1" applyAlignment="1" applyProtection="1">
      <alignment horizontal="left" vertical="top" wrapText="1"/>
    </xf>
    <xf numFmtId="0" fontId="4" fillId="0" borderId="0" xfId="0" applyFont="1" applyProtection="1"/>
    <xf numFmtId="0" fontId="0" fillId="0" borderId="0" xfId="0" applyProtection="1"/>
    <xf numFmtId="0" fontId="0" fillId="0" borderId="12" xfId="0" applyBorder="1" applyProtection="1"/>
    <xf numFmtId="0" fontId="3" fillId="6" borderId="13" xfId="0" applyFont="1" applyFill="1" applyBorder="1" applyProtection="1"/>
    <xf numFmtId="0" fontId="0" fillId="0" borderId="14" xfId="0" applyBorder="1" applyProtection="1"/>
    <xf numFmtId="14" fontId="0" fillId="7" borderId="15" xfId="0" applyNumberFormat="1" applyFill="1" applyBorder="1" applyAlignment="1" applyProtection="1">
      <alignment horizontal="left"/>
    </xf>
    <xf numFmtId="0" fontId="0" fillId="8" borderId="11" xfId="0" applyFill="1" applyBorder="1" applyProtection="1"/>
    <xf numFmtId="0" fontId="0" fillId="8" borderId="16" xfId="0" applyFill="1" applyBorder="1" applyProtection="1"/>
    <xf numFmtId="0" fontId="0" fillId="8" borderId="17" xfId="0" applyFill="1" applyBorder="1" applyProtection="1"/>
    <xf numFmtId="0" fontId="0" fillId="0" borderId="18" xfId="0" applyBorder="1" applyProtection="1"/>
    <xf numFmtId="0" fontId="0" fillId="9" borderId="19" xfId="0" applyFill="1" applyBorder="1" applyProtection="1"/>
    <xf numFmtId="0" fontId="0" fillId="0" borderId="20" xfId="0" applyBorder="1" applyProtection="1"/>
    <xf numFmtId="0" fontId="0" fillId="4" borderId="21" xfId="0" applyFill="1" applyBorder="1" applyProtection="1"/>
    <xf numFmtId="0" fontId="4" fillId="0" borderId="0" xfId="0" applyFont="1" applyBorder="1" applyProtection="1"/>
    <xf numFmtId="0" fontId="0" fillId="10" borderId="0" xfId="0" applyFill="1" applyProtection="1"/>
    <xf numFmtId="0" fontId="0" fillId="10" borderId="0" xfId="0" applyFill="1" applyBorder="1" applyProtection="1"/>
    <xf numFmtId="0" fontId="3" fillId="10" borderId="0" xfId="0" applyFont="1" applyFill="1" applyProtection="1"/>
    <xf numFmtId="0" fontId="3" fillId="10" borderId="0" xfId="0" applyFont="1" applyFill="1" applyBorder="1" applyProtection="1"/>
    <xf numFmtId="0" fontId="0" fillId="0" borderId="0" xfId="0" applyFill="1" applyBorder="1" applyProtection="1"/>
    <xf numFmtId="0" fontId="4" fillId="0" borderId="3" xfId="0" applyFont="1" applyBorder="1" applyProtection="1"/>
    <xf numFmtId="0" fontId="4" fillId="0" borderId="4" xfId="0" applyFont="1" applyBorder="1" applyProtection="1"/>
    <xf numFmtId="0" fontId="0" fillId="0" borderId="22" xfId="0" applyBorder="1" applyProtection="1"/>
    <xf numFmtId="14" fontId="0" fillId="7" borderId="23" xfId="0" applyNumberFormat="1" applyFill="1" applyBorder="1" applyAlignment="1" applyProtection="1">
      <alignment horizontal="center"/>
    </xf>
    <xf numFmtId="0" fontId="0" fillId="8" borderId="24" xfId="0" applyFill="1" applyBorder="1" applyProtection="1"/>
    <xf numFmtId="0" fontId="3" fillId="8" borderId="24" xfId="0" applyFont="1" applyFill="1" applyBorder="1" applyProtection="1"/>
    <xf numFmtId="0" fontId="0" fillId="8" borderId="25" xfId="0" applyFill="1" applyBorder="1" applyProtection="1"/>
    <xf numFmtId="14" fontId="0" fillId="7" borderId="26" xfId="0" applyNumberFormat="1" applyFill="1" applyBorder="1" applyAlignment="1" applyProtection="1">
      <alignment horizontal="center"/>
    </xf>
    <xf numFmtId="0" fontId="0" fillId="8" borderId="27" xfId="0" applyFill="1" applyBorder="1" applyProtection="1"/>
    <xf numFmtId="0" fontId="3" fillId="8" borderId="27" xfId="0" applyFont="1" applyFill="1" applyBorder="1" applyProtection="1"/>
    <xf numFmtId="0" fontId="0" fillId="8" borderId="28" xfId="0" applyFill="1" applyBorder="1" applyProtection="1"/>
    <xf numFmtId="14" fontId="0" fillId="7" borderId="29" xfId="0" applyNumberFormat="1" applyFill="1" applyBorder="1" applyAlignment="1" applyProtection="1">
      <alignment horizontal="center"/>
    </xf>
    <xf numFmtId="0" fontId="0" fillId="8" borderId="30" xfId="0" applyFill="1" applyBorder="1" applyProtection="1"/>
    <xf numFmtId="0" fontId="0" fillId="8" borderId="31" xfId="0" applyFill="1" applyBorder="1" applyProtection="1"/>
    <xf numFmtId="0" fontId="0" fillId="9" borderId="0" xfId="0" applyFill="1" applyProtection="1"/>
    <xf numFmtId="0" fontId="4" fillId="0" borderId="0" xfId="0" applyFont="1" applyFill="1" applyProtection="1"/>
    <xf numFmtId="0" fontId="3" fillId="4" borderId="0" xfId="0" applyFont="1" applyFill="1" applyBorder="1" applyAlignment="1" applyProtection="1">
      <alignment horizontal="left" vertical="top" wrapText="1"/>
    </xf>
    <xf numFmtId="0" fontId="4" fillId="23" borderId="0" xfId="2" applyFont="1" applyFill="1" applyAlignment="1" applyProtection="1">
      <alignment horizontal="left" vertical="top" wrapText="1"/>
    </xf>
    <xf numFmtId="0" fontId="18" fillId="23" borderId="0" xfId="2" applyFont="1" applyFill="1" applyProtection="1"/>
    <xf numFmtId="0" fontId="3" fillId="23" borderId="0" xfId="2" applyFont="1" applyFill="1" applyProtection="1"/>
    <xf numFmtId="0" fontId="3" fillId="24" borderId="0" xfId="2" applyFont="1" applyFill="1" applyProtection="1"/>
    <xf numFmtId="0" fontId="3" fillId="24" borderId="0" xfId="2" applyFont="1" applyFill="1" applyAlignment="1" applyProtection="1">
      <alignment horizontal="center"/>
    </xf>
    <xf numFmtId="0" fontId="29" fillId="24" borderId="0" xfId="0" applyFont="1" applyFill="1" applyProtection="1"/>
    <xf numFmtId="0" fontId="29" fillId="24" borderId="0" xfId="0" applyFont="1" applyFill="1" applyAlignment="1" applyProtection="1">
      <alignment horizontal="center"/>
    </xf>
    <xf numFmtId="0" fontId="29" fillId="23" borderId="0" xfId="0" applyFont="1" applyFill="1" applyAlignment="1" applyProtection="1">
      <alignment horizontal="center"/>
    </xf>
    <xf numFmtId="0" fontId="29" fillId="23" borderId="0" xfId="0" applyFont="1" applyFill="1" applyProtection="1"/>
    <xf numFmtId="10" fontId="29" fillId="24" borderId="7" xfId="5" applyNumberFormat="1" applyFont="1" applyFill="1" applyBorder="1" applyProtection="1"/>
    <xf numFmtId="10" fontId="29" fillId="25" borderId="7" xfId="5" applyNumberFormat="1" applyFont="1" applyFill="1" applyBorder="1" applyAlignment="1" applyProtection="1">
      <alignment horizontal="center"/>
    </xf>
    <xf numFmtId="0" fontId="30" fillId="24" borderId="32" xfId="0" applyFont="1" applyFill="1" applyBorder="1" applyAlignment="1" applyProtection="1">
      <alignment horizontal="center"/>
    </xf>
    <xf numFmtId="0" fontId="29" fillId="24" borderId="7" xfId="0" applyFont="1" applyFill="1" applyBorder="1" applyProtection="1"/>
    <xf numFmtId="0" fontId="29" fillId="25" borderId="29" xfId="5" applyNumberFormat="1" applyFont="1" applyFill="1" applyBorder="1" applyAlignment="1" applyProtection="1">
      <alignment horizontal="center"/>
    </xf>
    <xf numFmtId="0" fontId="29" fillId="23" borderId="33" xfId="0" applyFont="1" applyFill="1" applyBorder="1" applyProtection="1"/>
    <xf numFmtId="43" fontId="29" fillId="25" borderId="7" xfId="6" applyFont="1" applyFill="1" applyBorder="1" applyProtection="1"/>
    <xf numFmtId="10" fontId="29" fillId="24" borderId="7" xfId="5" applyNumberFormat="1" applyFont="1" applyFill="1" applyBorder="1" applyAlignment="1" applyProtection="1">
      <alignment horizontal="right"/>
    </xf>
    <xf numFmtId="0" fontId="29" fillId="24" borderId="0" xfId="0" applyFont="1" applyFill="1" applyAlignment="1" applyProtection="1">
      <alignment vertical="center"/>
    </xf>
    <xf numFmtId="0" fontId="31" fillId="23" borderId="34" xfId="0" applyFont="1" applyFill="1" applyBorder="1" applyAlignment="1" applyProtection="1">
      <alignment horizontal="center" vertical="center"/>
    </xf>
    <xf numFmtId="0" fontId="31" fillId="23" borderId="35" xfId="0" applyFont="1" applyFill="1" applyBorder="1" applyAlignment="1" applyProtection="1">
      <alignment horizontal="center" vertical="center"/>
    </xf>
    <xf numFmtId="0" fontId="31" fillId="23" borderId="36" xfId="0" applyFont="1" applyFill="1" applyBorder="1" applyAlignment="1" applyProtection="1">
      <alignment horizontal="center" vertical="center"/>
    </xf>
    <xf numFmtId="0" fontId="29" fillId="23" borderId="0" xfId="0" applyFont="1" applyFill="1" applyAlignment="1" applyProtection="1">
      <alignment vertical="center"/>
    </xf>
    <xf numFmtId="0" fontId="31" fillId="23" borderId="39" xfId="0" applyFont="1" applyFill="1" applyBorder="1" applyAlignment="1" applyProtection="1">
      <alignment horizontal="center" vertical="center"/>
    </xf>
    <xf numFmtId="166" fontId="32" fillId="26" borderId="40" xfId="6" applyNumberFormat="1" applyFont="1" applyFill="1" applyBorder="1" applyAlignment="1" applyProtection="1">
      <alignment horizontal="center" vertical="center"/>
    </xf>
    <xf numFmtId="166" fontId="32" fillId="26" borderId="41" xfId="6" applyNumberFormat="1" applyFont="1" applyFill="1" applyBorder="1" applyAlignment="1" applyProtection="1">
      <alignment horizontal="center" vertical="center"/>
    </xf>
    <xf numFmtId="166" fontId="32" fillId="26" borderId="42" xfId="6" applyNumberFormat="1" applyFont="1" applyFill="1" applyBorder="1" applyAlignment="1" applyProtection="1">
      <alignment horizontal="center" vertical="center"/>
    </xf>
    <xf numFmtId="0" fontId="29" fillId="24" borderId="7" xfId="0" applyFont="1" applyFill="1" applyBorder="1" applyAlignment="1" applyProtection="1">
      <alignment horizontal="center" vertical="center"/>
    </xf>
    <xf numFmtId="0" fontId="31" fillId="23" borderId="43" xfId="0" applyFont="1" applyFill="1" applyBorder="1" applyAlignment="1" applyProtection="1">
      <alignment horizontal="center" vertical="center"/>
    </xf>
    <xf numFmtId="166" fontId="32" fillId="26" borderId="44" xfId="6" applyNumberFormat="1" applyFont="1" applyFill="1" applyBorder="1" applyAlignment="1" applyProtection="1">
      <alignment horizontal="center" vertical="center"/>
    </xf>
    <xf numFmtId="166" fontId="32" fillId="26" borderId="7" xfId="6" applyNumberFormat="1" applyFont="1" applyFill="1" applyBorder="1" applyAlignment="1" applyProtection="1">
      <alignment horizontal="center" vertical="center"/>
    </xf>
    <xf numFmtId="166" fontId="32" fillId="26" borderId="45" xfId="6" applyNumberFormat="1" applyFont="1" applyFill="1" applyBorder="1" applyAlignment="1" applyProtection="1">
      <alignment horizontal="center" vertical="center"/>
    </xf>
    <xf numFmtId="0" fontId="31" fillId="23" borderId="46" xfId="0" applyFont="1" applyFill="1" applyBorder="1" applyAlignment="1" applyProtection="1">
      <alignment horizontal="center" vertical="center"/>
    </xf>
    <xf numFmtId="166" fontId="32" fillId="26" borderId="47" xfId="6" applyNumberFormat="1" applyFont="1" applyFill="1" applyBorder="1" applyAlignment="1" applyProtection="1">
      <alignment horizontal="center" vertical="center"/>
    </xf>
    <xf numFmtId="166" fontId="32" fillId="26" borderId="48" xfId="6" applyNumberFormat="1" applyFont="1" applyFill="1" applyBorder="1" applyAlignment="1" applyProtection="1">
      <alignment horizontal="center" vertical="center"/>
    </xf>
    <xf numFmtId="166" fontId="32" fillId="26" borderId="49" xfId="6" applyNumberFormat="1" applyFont="1" applyFill="1" applyBorder="1" applyAlignment="1" applyProtection="1">
      <alignment horizontal="center" vertical="center"/>
    </xf>
    <xf numFmtId="165" fontId="29" fillId="27" borderId="7" xfId="6" applyNumberFormat="1" applyFont="1" applyFill="1" applyBorder="1" applyProtection="1">
      <protection locked="0"/>
    </xf>
    <xf numFmtId="10" fontId="29" fillId="27" borderId="7" xfId="5" applyNumberFormat="1" applyFont="1" applyFill="1" applyBorder="1" applyAlignment="1" applyProtection="1">
      <alignment horizontal="center"/>
      <protection locked="0"/>
    </xf>
    <xf numFmtId="0" fontId="29" fillId="27" borderId="50" xfId="5" applyNumberFormat="1" applyFont="1" applyFill="1" applyBorder="1" applyAlignment="1" applyProtection="1">
      <alignment horizontal="center"/>
      <protection locked="0"/>
    </xf>
    <xf numFmtId="10" fontId="29" fillId="27" borderId="51" xfId="5" applyNumberFormat="1" applyFont="1" applyFill="1" applyBorder="1" applyAlignment="1" applyProtection="1">
      <alignment horizontal="center"/>
      <protection locked="0"/>
    </xf>
    <xf numFmtId="10" fontId="29" fillId="27" borderId="7" xfId="5" applyNumberFormat="1" applyFont="1" applyFill="1" applyBorder="1" applyAlignment="1" applyProtection="1">
      <alignment horizontal="right"/>
      <protection locked="0"/>
    </xf>
    <xf numFmtId="0" fontId="32" fillId="24" borderId="0" xfId="0" applyFont="1" applyFill="1" applyProtection="1"/>
    <xf numFmtId="0" fontId="32" fillId="24" borderId="0" xfId="0" applyFont="1" applyFill="1" applyAlignment="1" applyProtection="1">
      <alignment wrapText="1"/>
    </xf>
    <xf numFmtId="0" fontId="32" fillId="24" borderId="0" xfId="0" applyFont="1" applyFill="1" applyAlignment="1" applyProtection="1">
      <alignment horizontal="center" vertical="center"/>
    </xf>
    <xf numFmtId="0" fontId="32" fillId="24" borderId="0" xfId="0" applyFont="1" applyFill="1" applyAlignment="1" applyProtection="1">
      <alignment horizontal="center"/>
    </xf>
    <xf numFmtId="0" fontId="33" fillId="24" borderId="0" xfId="0" applyFont="1" applyFill="1" applyAlignment="1" applyProtection="1">
      <alignment vertical="center"/>
    </xf>
    <xf numFmtId="0" fontId="33" fillId="23" borderId="0" xfId="0" applyFont="1" applyFill="1" applyAlignment="1" applyProtection="1">
      <alignment vertical="center"/>
    </xf>
    <xf numFmtId="0" fontId="33" fillId="24" borderId="0" xfId="0" applyFont="1" applyFill="1" applyAlignment="1" applyProtection="1">
      <alignment horizontal="center" vertical="center"/>
    </xf>
    <xf numFmtId="0" fontId="32" fillId="24" borderId="0" xfId="0" applyFont="1" applyFill="1" applyAlignment="1" applyProtection="1">
      <alignment vertical="center"/>
    </xf>
    <xf numFmtId="0" fontId="34" fillId="23" borderId="7" xfId="0" applyFont="1" applyFill="1" applyBorder="1" applyAlignment="1" applyProtection="1">
      <alignment horizontal="left" vertical="center" wrapText="1"/>
    </xf>
    <xf numFmtId="0" fontId="32" fillId="23" borderId="0" xfId="0" applyFont="1" applyFill="1" applyAlignment="1" applyProtection="1">
      <alignment vertical="center"/>
    </xf>
    <xf numFmtId="0" fontId="32" fillId="24" borderId="7" xfId="0" applyFont="1" applyFill="1" applyBorder="1" applyAlignment="1" applyProtection="1">
      <alignment horizontal="center" vertical="center"/>
    </xf>
    <xf numFmtId="0" fontId="34" fillId="23" borderId="4" xfId="0" applyFont="1" applyFill="1" applyBorder="1" applyAlignment="1" applyProtection="1">
      <alignment horizontal="left" vertical="center" wrapText="1"/>
    </xf>
    <xf numFmtId="0" fontId="32" fillId="23" borderId="0" xfId="0" applyFont="1" applyFill="1" applyAlignment="1" applyProtection="1">
      <alignment wrapText="1"/>
    </xf>
    <xf numFmtId="0" fontId="32" fillId="23" borderId="0" xfId="0" applyFont="1" applyFill="1" applyProtection="1"/>
    <xf numFmtId="0" fontId="32" fillId="23" borderId="0" xfId="0" applyFont="1" applyFill="1" applyAlignment="1" applyProtection="1">
      <alignment horizontal="center" vertical="center"/>
    </xf>
    <xf numFmtId="0" fontId="32" fillId="23" borderId="0" xfId="0" applyFont="1" applyFill="1" applyAlignment="1" applyProtection="1">
      <alignment horizontal="center"/>
    </xf>
    <xf numFmtId="0" fontId="34" fillId="23" borderId="52" xfId="0" applyFont="1" applyFill="1" applyBorder="1" applyAlignment="1" applyProtection="1">
      <alignment horizontal="left" vertical="center" wrapText="1"/>
    </xf>
    <xf numFmtId="0" fontId="35" fillId="28" borderId="34" xfId="0" applyFont="1" applyFill="1" applyBorder="1" applyAlignment="1" applyProtection="1">
      <alignment horizontal="center" vertical="center"/>
    </xf>
    <xf numFmtId="0" fontId="21" fillId="2" borderId="0" xfId="0" applyFont="1" applyFill="1" applyBorder="1" applyAlignment="1" applyProtection="1">
      <alignment horizontal="left" vertical="top" wrapText="1"/>
    </xf>
    <xf numFmtId="0" fontId="21" fillId="2" borderId="0" xfId="0" quotePrefix="1" applyFont="1" applyFill="1" applyBorder="1" applyAlignment="1" applyProtection="1">
      <alignment horizontal="right" vertical="top" wrapText="1"/>
    </xf>
    <xf numFmtId="0" fontId="21" fillId="2" borderId="0" xfId="0" quotePrefix="1" applyFont="1" applyFill="1" applyBorder="1" applyAlignment="1" applyProtection="1">
      <alignment horizontal="left" vertical="top" wrapText="1"/>
    </xf>
    <xf numFmtId="0" fontId="30" fillId="23" borderId="0" xfId="0" applyFont="1" applyFill="1" applyAlignment="1" applyProtection="1">
      <alignment horizontal="left"/>
    </xf>
    <xf numFmtId="0" fontId="22" fillId="2" borderId="0" xfId="0" applyFont="1" applyFill="1" applyBorder="1" applyAlignment="1" applyProtection="1">
      <alignment horizontal="left" vertical="top" wrapText="1"/>
    </xf>
    <xf numFmtId="0" fontId="29" fillId="23" borderId="4" xfId="0" applyFont="1" applyFill="1" applyBorder="1" applyAlignment="1" applyProtection="1">
      <alignment horizontal="left"/>
    </xf>
    <xf numFmtId="0" fontId="29" fillId="23" borderId="6" xfId="0" applyFont="1" applyFill="1" applyBorder="1" applyAlignment="1" applyProtection="1">
      <alignment horizontal="left"/>
    </xf>
    <xf numFmtId="0" fontId="29" fillId="23" borderId="55" xfId="0" applyFont="1" applyFill="1" applyBorder="1" applyAlignment="1" applyProtection="1">
      <alignment horizontal="left"/>
    </xf>
    <xf numFmtId="0" fontId="31" fillId="23" borderId="56" xfId="0" applyFont="1" applyFill="1" applyBorder="1" applyAlignment="1" applyProtection="1">
      <alignment horizontal="left" vertical="center" textRotation="90"/>
    </xf>
    <xf numFmtId="0" fontId="31" fillId="23" borderId="57" xfId="0" applyFont="1" applyFill="1" applyBorder="1" applyAlignment="1" applyProtection="1">
      <alignment horizontal="left" vertical="center"/>
    </xf>
    <xf numFmtId="0" fontId="35" fillId="28" borderId="58" xfId="0" applyFont="1" applyFill="1" applyBorder="1" applyAlignment="1" applyProtection="1">
      <alignment horizontal="left" vertical="center" wrapText="1"/>
    </xf>
    <xf numFmtId="0" fontId="35" fillId="28" borderId="58" xfId="0" applyFont="1" applyFill="1" applyBorder="1" applyAlignment="1" applyProtection="1">
      <alignment horizontal="left" vertical="center"/>
    </xf>
    <xf numFmtId="0" fontId="35" fillId="28" borderId="59" xfId="0" applyFont="1" applyFill="1" applyBorder="1" applyAlignment="1" applyProtection="1">
      <alignment horizontal="left" vertical="center" wrapText="1"/>
    </xf>
    <xf numFmtId="0" fontId="35" fillId="28" borderId="11" xfId="0" applyFont="1" applyFill="1" applyBorder="1" applyAlignment="1" applyProtection="1">
      <alignment horizontal="left" vertical="center"/>
    </xf>
    <xf numFmtId="0" fontId="35" fillId="28" borderId="60" xfId="0" applyFont="1" applyFill="1" applyBorder="1" applyAlignment="1" applyProtection="1">
      <alignment horizontal="left" vertical="center"/>
    </xf>
    <xf numFmtId="0" fontId="35" fillId="28" borderId="34" xfId="0" applyFont="1" applyFill="1" applyBorder="1" applyAlignment="1" applyProtection="1">
      <alignment horizontal="left" vertical="center" wrapText="1"/>
    </xf>
    <xf numFmtId="0" fontId="3" fillId="24" borderId="0" xfId="2" applyFont="1" applyFill="1" applyAlignment="1" applyProtection="1">
      <alignment horizontal="left"/>
    </xf>
    <xf numFmtId="0" fontId="34" fillId="23" borderId="61" xfId="0" applyFont="1" applyFill="1" applyBorder="1" applyAlignment="1" applyProtection="1">
      <alignment horizontal="left" vertical="center" wrapText="1"/>
    </xf>
    <xf numFmtId="0" fontId="29" fillId="24" borderId="0" xfId="0" applyFont="1" applyFill="1" applyBorder="1" applyProtection="1"/>
    <xf numFmtId="0" fontId="21" fillId="2" borderId="55" xfId="0" quotePrefix="1" applyFont="1" applyFill="1" applyBorder="1" applyAlignment="1" applyProtection="1">
      <alignment horizontal="left" vertical="top" wrapText="1"/>
    </xf>
    <xf numFmtId="0" fontId="32" fillId="23" borderId="62" xfId="0" applyFont="1" applyFill="1" applyBorder="1" applyAlignment="1" applyProtection="1">
      <alignment horizontal="center" vertical="center"/>
    </xf>
    <xf numFmtId="0" fontId="32" fillId="23" borderId="63" xfId="0" applyFont="1" applyFill="1" applyBorder="1" applyAlignment="1" applyProtection="1">
      <alignment horizontal="center" vertical="center"/>
    </xf>
    <xf numFmtId="166" fontId="32" fillId="29" borderId="64" xfId="6" applyNumberFormat="1" applyFont="1" applyFill="1" applyBorder="1" applyAlignment="1" applyProtection="1">
      <alignment horizontal="center" vertical="center"/>
    </xf>
    <xf numFmtId="0" fontId="31" fillId="29" borderId="65" xfId="0" applyFont="1" applyFill="1" applyBorder="1" applyAlignment="1" applyProtection="1">
      <alignment horizontal="center" vertical="center"/>
    </xf>
    <xf numFmtId="0" fontId="22" fillId="2" borderId="55" xfId="0" quotePrefix="1" applyFont="1" applyFill="1" applyBorder="1" applyAlignment="1" applyProtection="1">
      <alignment horizontal="right" vertical="top" wrapText="1"/>
    </xf>
    <xf numFmtId="0" fontId="23" fillId="2" borderId="66" xfId="0" quotePrefix="1" applyFont="1" applyFill="1" applyBorder="1" applyAlignment="1" applyProtection="1">
      <alignment horizontal="right" vertical="center" wrapText="1"/>
    </xf>
    <xf numFmtId="0" fontId="36" fillId="28" borderId="0" xfId="0" applyFont="1" applyFill="1" applyAlignment="1" applyProtection="1">
      <alignment horizontal="left" vertical="center"/>
    </xf>
    <xf numFmtId="0" fontId="22" fillId="2" borderId="55" xfId="0" quotePrefix="1" applyFont="1" applyFill="1" applyBorder="1" applyAlignment="1" applyProtection="1">
      <alignment horizontal="left" vertical="top" wrapText="1"/>
    </xf>
    <xf numFmtId="0" fontId="23" fillId="2" borderId="66" xfId="0" quotePrefix="1" applyFont="1" applyFill="1" applyBorder="1" applyAlignment="1" applyProtection="1">
      <alignment horizontal="left" vertical="center" wrapText="1"/>
    </xf>
    <xf numFmtId="0" fontId="31" fillId="29" borderId="65" xfId="0" applyFont="1" applyFill="1" applyBorder="1" applyAlignment="1" applyProtection="1">
      <alignment horizontal="left" vertical="center"/>
    </xf>
    <xf numFmtId="0" fontId="29" fillId="23" borderId="58" xfId="0" applyFont="1" applyFill="1" applyBorder="1" applyAlignment="1" applyProtection="1">
      <alignment horizontal="left" vertical="center" wrapText="1"/>
    </xf>
    <xf numFmtId="0" fontId="34" fillId="23" borderId="1" xfId="0" applyFont="1" applyFill="1" applyBorder="1" applyAlignment="1" applyProtection="1">
      <alignment horizontal="left" vertical="center" wrapText="1"/>
    </xf>
    <xf numFmtId="0" fontId="34" fillId="23" borderId="40" xfId="0" applyFont="1" applyFill="1" applyBorder="1" applyAlignment="1" applyProtection="1">
      <alignment horizontal="left" vertical="center" wrapText="1"/>
    </xf>
    <xf numFmtId="0" fontId="34" fillId="23" borderId="67" xfId="0" applyFont="1" applyFill="1" applyBorder="1" applyAlignment="1" applyProtection="1">
      <alignment horizontal="left" vertical="center" wrapText="1"/>
    </xf>
    <xf numFmtId="0" fontId="34" fillId="23" borderId="3" xfId="0" applyFont="1" applyFill="1" applyBorder="1" applyAlignment="1" applyProtection="1">
      <alignment horizontal="left" vertical="center" wrapText="1"/>
    </xf>
    <xf numFmtId="0" fontId="34" fillId="23" borderId="44" xfId="0" applyFont="1" applyFill="1" applyBorder="1" applyAlignment="1" applyProtection="1">
      <alignment horizontal="left" vertical="center" wrapText="1"/>
    </xf>
    <xf numFmtId="0" fontId="29" fillId="23" borderId="68" xfId="0" applyFont="1" applyFill="1" applyBorder="1" applyAlignment="1" applyProtection="1">
      <alignment horizontal="left" vertical="center" wrapText="1"/>
    </xf>
    <xf numFmtId="0" fontId="29" fillId="23" borderId="44" xfId="0" applyFont="1" applyFill="1" applyBorder="1" applyAlignment="1" applyProtection="1">
      <alignment horizontal="left" vertical="center" wrapText="1"/>
    </xf>
    <xf numFmtId="0" fontId="34" fillId="23" borderId="24" xfId="0" applyFont="1" applyFill="1" applyBorder="1" applyAlignment="1" applyProtection="1">
      <alignment horizontal="left" vertical="center" wrapText="1"/>
    </xf>
    <xf numFmtId="0" fontId="35" fillId="28" borderId="35" xfId="0" applyFont="1" applyFill="1" applyBorder="1" applyAlignment="1" applyProtection="1">
      <alignment horizontal="center" vertical="center"/>
    </xf>
    <xf numFmtId="0" fontId="29" fillId="23" borderId="56" xfId="0" applyFont="1" applyFill="1" applyBorder="1" applyAlignment="1" applyProtection="1">
      <alignment horizontal="center"/>
    </xf>
    <xf numFmtId="0" fontId="29" fillId="23" borderId="69" xfId="0" applyFont="1" applyFill="1" applyBorder="1" applyProtection="1"/>
    <xf numFmtId="0" fontId="29" fillId="23" borderId="69" xfId="0" applyFont="1" applyFill="1" applyBorder="1" applyAlignment="1" applyProtection="1">
      <alignment horizontal="center"/>
    </xf>
    <xf numFmtId="0" fontId="29" fillId="23" borderId="57" xfId="0" applyFont="1" applyFill="1" applyBorder="1" applyProtection="1"/>
    <xf numFmtId="0" fontId="29" fillId="23" borderId="70" xfId="0" applyFont="1" applyFill="1" applyBorder="1" applyAlignment="1" applyProtection="1">
      <alignment horizontal="center"/>
    </xf>
    <xf numFmtId="0" fontId="29" fillId="23" borderId="66" xfId="0" applyFont="1" applyFill="1" applyBorder="1" applyProtection="1"/>
    <xf numFmtId="0" fontId="29" fillId="23" borderId="0" xfId="0" applyFont="1" applyFill="1" applyBorder="1" applyProtection="1"/>
    <xf numFmtId="0" fontId="29" fillId="23" borderId="0" xfId="0" applyFont="1" applyFill="1" applyBorder="1" applyAlignment="1" applyProtection="1">
      <alignment horizontal="center"/>
    </xf>
    <xf numFmtId="0" fontId="30" fillId="23" borderId="70" xfId="0" applyFont="1" applyFill="1" applyBorder="1" applyAlignment="1" applyProtection="1">
      <alignment horizontal="center"/>
    </xf>
    <xf numFmtId="0" fontId="21" fillId="2" borderId="66" xfId="0" applyFont="1" applyFill="1" applyBorder="1" applyAlignment="1" applyProtection="1">
      <alignment vertical="top" wrapText="1"/>
    </xf>
    <xf numFmtId="0" fontId="37" fillId="23" borderId="0" xfId="0" applyFont="1" applyFill="1" applyBorder="1" applyProtection="1"/>
    <xf numFmtId="0" fontId="30" fillId="23" borderId="0" xfId="0" applyFont="1" applyFill="1" applyBorder="1" applyAlignment="1" applyProtection="1">
      <alignment horizontal="center"/>
    </xf>
    <xf numFmtId="0" fontId="29" fillId="23" borderId="70" xfId="0" applyFont="1" applyFill="1" applyBorder="1" applyAlignment="1" applyProtection="1">
      <alignment horizontal="right"/>
    </xf>
    <xf numFmtId="0" fontId="29" fillId="23" borderId="0" xfId="0" applyFont="1" applyFill="1" applyBorder="1" applyAlignment="1" applyProtection="1">
      <alignment horizontal="right"/>
    </xf>
    <xf numFmtId="0" fontId="29" fillId="23" borderId="70" xfId="0" applyFont="1" applyFill="1" applyBorder="1" applyAlignment="1" applyProtection="1">
      <alignment horizontal="center" vertical="center"/>
    </xf>
    <xf numFmtId="0" fontId="29" fillId="23" borderId="66" xfId="0" applyFont="1" applyFill="1" applyBorder="1" applyAlignment="1" applyProtection="1">
      <alignment vertical="center"/>
    </xf>
    <xf numFmtId="164" fontId="29" fillId="23" borderId="0" xfId="5" applyNumberFormat="1" applyFont="1" applyFill="1" applyBorder="1" applyAlignment="1" applyProtection="1">
      <alignment horizontal="center"/>
    </xf>
    <xf numFmtId="0" fontId="29" fillId="23" borderId="71" xfId="0" applyFont="1" applyFill="1" applyBorder="1" applyAlignment="1" applyProtection="1">
      <alignment horizontal="center"/>
    </xf>
    <xf numFmtId="0" fontId="29" fillId="23" borderId="72" xfId="0" applyFont="1" applyFill="1" applyBorder="1" applyProtection="1"/>
    <xf numFmtId="0" fontId="29" fillId="23" borderId="72" xfId="0" applyFont="1" applyFill="1" applyBorder="1" applyAlignment="1" applyProtection="1">
      <alignment horizontal="center"/>
    </xf>
    <xf numFmtId="0" fontId="29" fillId="23" borderId="65" xfId="0" applyFont="1" applyFill="1" applyBorder="1" applyProtection="1"/>
    <xf numFmtId="0" fontId="35" fillId="28" borderId="58" xfId="0" applyFont="1" applyFill="1" applyBorder="1" applyAlignment="1" applyProtection="1">
      <alignment horizontal="center" vertical="center"/>
    </xf>
    <xf numFmtId="0" fontId="38" fillId="0" borderId="0" xfId="0" applyFont="1" applyAlignment="1">
      <alignment vertical="center" wrapText="1"/>
    </xf>
    <xf numFmtId="0" fontId="35" fillId="28" borderId="73" xfId="0" applyFont="1" applyFill="1" applyBorder="1" applyAlignment="1" applyProtection="1">
      <alignment horizontal="center" vertical="center"/>
    </xf>
    <xf numFmtId="0" fontId="32" fillId="23" borderId="0" xfId="0" applyFont="1" applyFill="1" applyAlignment="1" applyProtection="1">
      <alignment vertical="center" wrapText="1"/>
    </xf>
    <xf numFmtId="0" fontId="29" fillId="23" borderId="53" xfId="0" applyFont="1" applyFill="1" applyBorder="1" applyAlignment="1" applyProtection="1">
      <alignment horizontal="left"/>
    </xf>
    <xf numFmtId="0" fontId="29" fillId="23" borderId="54" xfId="0" applyFont="1" applyFill="1" applyBorder="1" applyAlignment="1" applyProtection="1">
      <alignment horizontal="left"/>
    </xf>
    <xf numFmtId="0" fontId="35" fillId="28" borderId="58" xfId="0" applyFont="1" applyFill="1" applyBorder="1" applyAlignment="1" applyProtection="1">
      <alignment horizontal="center" vertical="center" wrapText="1"/>
    </xf>
    <xf numFmtId="0" fontId="35" fillId="28" borderId="58" xfId="0" applyFont="1" applyFill="1" applyBorder="1" applyAlignment="1" applyProtection="1">
      <alignment horizontal="center" vertical="center"/>
    </xf>
    <xf numFmtId="0" fontId="22" fillId="2" borderId="55" xfId="0" applyFont="1" applyFill="1" applyBorder="1" applyAlignment="1" applyProtection="1">
      <alignment horizontal="right" vertical="top" wrapText="1"/>
    </xf>
    <xf numFmtId="166" fontId="49" fillId="23" borderId="37" xfId="6" applyNumberFormat="1" applyFont="1" applyFill="1" applyBorder="1" applyAlignment="1" applyProtection="1">
      <alignment horizontal="center" vertical="center"/>
    </xf>
    <xf numFmtId="166" fontId="49" fillId="23" borderId="26" xfId="6" applyNumberFormat="1" applyFont="1" applyFill="1" applyBorder="1" applyAlignment="1" applyProtection="1">
      <alignment horizontal="center" vertical="center"/>
    </xf>
    <xf numFmtId="166" fontId="49" fillId="23" borderId="38" xfId="6" applyNumberFormat="1" applyFont="1" applyFill="1" applyBorder="1" applyAlignment="1" applyProtection="1">
      <alignment horizontal="center" vertical="center"/>
    </xf>
    <xf numFmtId="0" fontId="49" fillId="23" borderId="2" xfId="5" applyNumberFormat="1" applyFont="1" applyFill="1" applyBorder="1" applyAlignment="1" applyProtection="1">
      <alignment horizontal="center" vertical="center"/>
    </xf>
    <xf numFmtId="0" fontId="49" fillId="23" borderId="4" xfId="5" applyNumberFormat="1" applyFont="1" applyFill="1" applyBorder="1" applyAlignment="1" applyProtection="1">
      <alignment horizontal="center" vertical="center"/>
    </xf>
    <xf numFmtId="0" fontId="49" fillId="23" borderId="5" xfId="5" applyNumberFormat="1" applyFont="1" applyFill="1" applyBorder="1" applyAlignment="1" applyProtection="1">
      <alignment horizontal="center" vertical="center"/>
    </xf>
    <xf numFmtId="0" fontId="29" fillId="27" borderId="7" xfId="0" applyFont="1" applyFill="1" applyBorder="1" applyAlignment="1" applyProtection="1">
      <alignment vertical="center" textRotation="90" wrapText="1"/>
      <protection locked="0"/>
    </xf>
    <xf numFmtId="0" fontId="29" fillId="27" borderId="7" xfId="0" applyFont="1" applyFill="1" applyBorder="1" applyAlignment="1" applyProtection="1">
      <alignment vertical="center" wrapText="1"/>
      <protection locked="0"/>
    </xf>
    <xf numFmtId="0" fontId="32" fillId="27" borderId="7" xfId="0" applyFont="1" applyFill="1" applyBorder="1" applyAlignment="1" applyProtection="1">
      <alignment horizontal="center" vertical="center"/>
      <protection locked="0"/>
    </xf>
    <xf numFmtId="166" fontId="32" fillId="25" borderId="7" xfId="6" applyNumberFormat="1" applyFont="1" applyFill="1" applyBorder="1" applyAlignment="1" applyProtection="1">
      <alignment horizontal="center" vertical="center"/>
    </xf>
    <xf numFmtId="0" fontId="31" fillId="25" borderId="7" xfId="0" applyFont="1" applyFill="1" applyBorder="1" applyAlignment="1" applyProtection="1">
      <alignment horizontal="center" vertical="center"/>
    </xf>
    <xf numFmtId="0" fontId="34" fillId="27" borderId="7" xfId="0" applyFont="1" applyFill="1" applyBorder="1" applyAlignment="1" applyProtection="1">
      <alignment vertical="center" wrapText="1"/>
      <protection locked="0"/>
    </xf>
    <xf numFmtId="0" fontId="29" fillId="27" borderId="7" xfId="0" applyFont="1" applyFill="1" applyBorder="1" applyAlignment="1" applyProtection="1">
      <alignment vertical="center" textRotation="90"/>
      <protection locked="0"/>
    </xf>
    <xf numFmtId="0" fontId="34" fillId="27" borderId="7" xfId="0" applyFont="1" applyFill="1" applyBorder="1" applyAlignment="1" applyProtection="1">
      <alignment horizontal="left" vertical="center" wrapText="1"/>
      <protection locked="0"/>
    </xf>
    <xf numFmtId="0" fontId="29" fillId="27" borderId="7" xfId="0" applyFont="1" applyFill="1" applyBorder="1" applyAlignment="1" applyProtection="1">
      <alignment horizontal="center" vertical="center" wrapText="1"/>
      <protection locked="0"/>
    </xf>
    <xf numFmtId="0" fontId="34" fillId="27" borderId="7" xfId="0" applyFont="1" applyFill="1" applyBorder="1" applyAlignment="1" applyProtection="1">
      <alignment horizontal="center" vertical="center" wrapText="1"/>
      <protection locked="0"/>
    </xf>
    <xf numFmtId="0" fontId="13" fillId="2" borderId="0" xfId="2" applyFont="1" applyFill="1" applyAlignment="1" applyProtection="1">
      <alignment horizontal="justify" vertical="top" wrapText="1"/>
    </xf>
    <xf numFmtId="0" fontId="13" fillId="2" borderId="0" xfId="2" applyFont="1" applyFill="1" applyBorder="1" applyAlignment="1" applyProtection="1">
      <alignment horizontal="justify" vertical="top" wrapText="1"/>
    </xf>
    <xf numFmtId="0" fontId="4" fillId="23" borderId="0" xfId="2" applyFont="1" applyFill="1" applyAlignment="1" applyProtection="1">
      <alignment vertical="top" wrapText="1"/>
    </xf>
    <xf numFmtId="0" fontId="3" fillId="2" borderId="0" xfId="2" applyFont="1" applyFill="1" applyAlignment="1" applyProtection="1">
      <alignment vertical="top" wrapText="1"/>
    </xf>
    <xf numFmtId="0" fontId="10" fillId="2" borderId="0" xfId="0" applyFont="1" applyFill="1" applyAlignment="1" applyProtection="1">
      <alignment horizontal="justify" vertical="top" wrapText="1"/>
    </xf>
    <xf numFmtId="0" fontId="10" fillId="2" borderId="0" xfId="0" applyFont="1" applyFill="1" applyBorder="1" applyAlignment="1" applyProtection="1">
      <alignment horizontal="justify" vertical="top" wrapText="1"/>
    </xf>
    <xf numFmtId="0" fontId="16" fillId="2" borderId="6" xfId="2" applyFont="1" applyFill="1" applyBorder="1" applyAlignment="1" applyProtection="1">
      <alignment vertical="top" wrapText="1"/>
    </xf>
    <xf numFmtId="0" fontId="8" fillId="2" borderId="0" xfId="0" applyNumberFormat="1" applyFont="1" applyFill="1" applyBorder="1" applyAlignment="1" applyProtection="1">
      <alignment vertical="top" wrapText="1"/>
    </xf>
    <xf numFmtId="0" fontId="3" fillId="2" borderId="0" xfId="2" applyNumberFormat="1" applyFont="1" applyFill="1" applyBorder="1" applyAlignment="1" applyProtection="1">
      <alignment vertical="top" wrapText="1"/>
    </xf>
    <xf numFmtId="0" fontId="9" fillId="2" borderId="0" xfId="2" applyFont="1" applyFill="1" applyAlignment="1" applyProtection="1">
      <alignment horizontal="justify" vertical="top" wrapText="1"/>
    </xf>
    <xf numFmtId="0" fontId="14" fillId="2" borderId="0" xfId="2" applyFont="1" applyFill="1" applyAlignment="1" applyProtection="1">
      <alignment horizontal="left" vertical="top" wrapText="1"/>
    </xf>
    <xf numFmtId="0" fontId="15" fillId="2" borderId="0" xfId="0" applyFont="1" applyFill="1" applyAlignment="1" applyProtection="1">
      <alignment horizontal="left" vertical="top" wrapText="1"/>
    </xf>
    <xf numFmtId="0" fontId="10" fillId="2" borderId="0" xfId="2" applyFont="1" applyFill="1" applyAlignment="1" applyProtection="1">
      <alignment horizontal="justify" vertical="top" wrapText="1"/>
    </xf>
    <xf numFmtId="0" fontId="10" fillId="2" borderId="0" xfId="2" applyFont="1" applyFill="1" applyBorder="1" applyAlignment="1" applyProtection="1">
      <alignment horizontal="justify" vertical="top" wrapText="1"/>
    </xf>
    <xf numFmtId="0" fontId="17" fillId="2" borderId="0" xfId="2" applyNumberFormat="1" applyFont="1" applyFill="1" applyAlignment="1" applyProtection="1">
      <alignment horizontal="left" vertical="top" wrapText="1"/>
    </xf>
    <xf numFmtId="0" fontId="3" fillId="2" borderId="0" xfId="2" applyFont="1" applyFill="1" applyAlignment="1" applyProtection="1">
      <alignment horizontal="left" vertical="top" wrapText="1"/>
    </xf>
    <xf numFmtId="0" fontId="4" fillId="5" borderId="11" xfId="2" applyFont="1" applyFill="1" applyBorder="1" applyAlignment="1" applyProtection="1">
      <alignment horizontal="left" vertical="center" wrapText="1" indent="1"/>
    </xf>
    <xf numFmtId="0" fontId="4" fillId="5" borderId="16" xfId="2" applyFont="1" applyFill="1" applyBorder="1" applyAlignment="1" applyProtection="1">
      <alignment horizontal="left" vertical="center" wrapText="1" indent="1"/>
    </xf>
    <xf numFmtId="0" fontId="4" fillId="5" borderId="17" xfId="2" applyFont="1" applyFill="1" applyBorder="1" applyAlignment="1" applyProtection="1">
      <alignment horizontal="left" vertical="center" wrapText="1" indent="1"/>
    </xf>
    <xf numFmtId="0" fontId="3" fillId="4" borderId="7" xfId="2" applyFill="1" applyBorder="1" applyAlignment="1" applyProtection="1">
      <alignment vertical="top" wrapText="1"/>
    </xf>
    <xf numFmtId="0" fontId="17" fillId="2" borderId="0" xfId="2" applyFont="1" applyFill="1" applyAlignment="1" applyProtection="1">
      <alignment horizontal="left" vertical="top" wrapText="1"/>
    </xf>
    <xf numFmtId="167" fontId="3" fillId="11" borderId="7" xfId="2" applyNumberFormat="1" applyFill="1" applyBorder="1" applyAlignment="1" applyProtection="1">
      <alignment vertical="top" wrapText="1"/>
      <protection locked="0"/>
    </xf>
    <xf numFmtId="0" fontId="3" fillId="2" borderId="7" xfId="2" applyFont="1" applyFill="1" applyBorder="1" applyAlignment="1" applyProtection="1">
      <alignment vertical="top" wrapText="1"/>
      <protection locked="0"/>
    </xf>
    <xf numFmtId="0" fontId="10" fillId="2" borderId="27" xfId="2" applyFont="1" applyFill="1" applyBorder="1" applyAlignment="1" applyProtection="1">
      <alignment horizontal="justify" vertical="top" wrapText="1"/>
    </xf>
    <xf numFmtId="167" fontId="3" fillId="8" borderId="7" xfId="2" applyNumberFormat="1" applyFill="1" applyBorder="1" applyAlignment="1" applyProtection="1">
      <alignment vertical="top" wrapText="1"/>
    </xf>
    <xf numFmtId="0" fontId="3" fillId="2" borderId="7" xfId="2" applyFont="1" applyFill="1" applyBorder="1" applyAlignment="1" applyProtection="1">
      <alignment vertical="top" wrapText="1"/>
    </xf>
    <xf numFmtId="0" fontId="3" fillId="2" borderId="0" xfId="0" applyFont="1" applyFill="1" applyAlignment="1" applyProtection="1">
      <alignment horizontal="justify" vertical="top" wrapText="1"/>
    </xf>
    <xf numFmtId="0" fontId="3" fillId="12" borderId="7" xfId="2" applyFill="1" applyBorder="1" applyAlignment="1" applyProtection="1">
      <alignment vertical="top" wrapText="1"/>
    </xf>
    <xf numFmtId="0" fontId="31" fillId="23" borderId="75" xfId="0" applyFont="1" applyFill="1" applyBorder="1" applyAlignment="1" applyProtection="1">
      <alignment horizontal="right" vertical="top" indent="1"/>
    </xf>
    <xf numFmtId="0" fontId="31" fillId="23" borderId="76" xfId="0" applyFont="1" applyFill="1" applyBorder="1" applyAlignment="1" applyProtection="1">
      <alignment horizontal="right" vertical="top" indent="1"/>
    </xf>
    <xf numFmtId="0" fontId="29" fillId="23" borderId="55" xfId="0" applyFont="1" applyFill="1" applyBorder="1" applyAlignment="1" applyProtection="1">
      <alignment horizontal="left"/>
    </xf>
    <xf numFmtId="0" fontId="29" fillId="23" borderId="33" xfId="0" applyFont="1" applyFill="1" applyBorder="1" applyAlignment="1" applyProtection="1">
      <alignment horizontal="left"/>
    </xf>
    <xf numFmtId="0" fontId="31" fillId="23" borderId="56" xfId="0" applyFont="1" applyFill="1" applyBorder="1" applyAlignment="1" applyProtection="1">
      <alignment horizontal="center" vertical="center" textRotation="90"/>
    </xf>
    <xf numFmtId="0" fontId="31" fillId="23" borderId="71" xfId="0" applyFont="1" applyFill="1" applyBorder="1" applyAlignment="1" applyProtection="1">
      <alignment horizontal="center" vertical="center" textRotation="90"/>
    </xf>
    <xf numFmtId="0" fontId="35" fillId="28" borderId="35" xfId="0" applyFont="1" applyFill="1" applyBorder="1" applyAlignment="1" applyProtection="1">
      <alignment horizontal="center" vertical="center"/>
    </xf>
    <xf numFmtId="0" fontId="35" fillId="28" borderId="36" xfId="0" applyFont="1" applyFill="1" applyBorder="1" applyAlignment="1" applyProtection="1">
      <alignment horizontal="center" vertical="center"/>
    </xf>
    <xf numFmtId="0" fontId="21" fillId="2" borderId="55" xfId="0" applyFont="1" applyFill="1" applyBorder="1" applyAlignment="1" applyProtection="1">
      <alignment horizontal="left" vertical="top" wrapText="1"/>
    </xf>
    <xf numFmtId="0" fontId="21" fillId="2" borderId="55" xfId="0" quotePrefix="1" applyFont="1" applyFill="1" applyBorder="1" applyAlignment="1" applyProtection="1">
      <alignment horizontal="left" vertical="top" wrapText="1"/>
    </xf>
    <xf numFmtId="0" fontId="36" fillId="28" borderId="0" xfId="0" applyFont="1" applyFill="1" applyBorder="1" applyAlignment="1" applyProtection="1">
      <alignment horizontal="center" vertical="center"/>
    </xf>
    <xf numFmtId="0" fontId="30" fillId="23" borderId="0" xfId="0" applyFont="1" applyFill="1" applyBorder="1" applyAlignment="1" applyProtection="1">
      <alignment horizontal="left"/>
    </xf>
    <xf numFmtId="0" fontId="22" fillId="2" borderId="0" xfId="0" applyFont="1" applyFill="1" applyBorder="1" applyAlignment="1" applyProtection="1">
      <alignment horizontal="left" vertical="top" wrapText="1"/>
    </xf>
    <xf numFmtId="0" fontId="29" fillId="23" borderId="6" xfId="0" applyFont="1" applyFill="1" applyBorder="1" applyAlignment="1" applyProtection="1">
      <alignment horizontal="left"/>
    </xf>
    <xf numFmtId="0" fontId="29" fillId="23" borderId="31" xfId="0" applyFont="1" applyFill="1" applyBorder="1" applyAlignment="1" applyProtection="1">
      <alignment horizontal="left"/>
    </xf>
    <xf numFmtId="0" fontId="29" fillId="23" borderId="4" xfId="0" applyFont="1" applyFill="1" applyBorder="1" applyAlignment="1" applyProtection="1">
      <alignment horizontal="left"/>
    </xf>
    <xf numFmtId="0" fontId="29" fillId="23" borderId="22" xfId="0" applyFont="1" applyFill="1" applyBorder="1" applyAlignment="1" applyProtection="1">
      <alignment horizontal="left"/>
    </xf>
    <xf numFmtId="0" fontId="29" fillId="27" borderId="7" xfId="0" applyFont="1" applyFill="1" applyBorder="1" applyAlignment="1" applyProtection="1">
      <alignment horizontal="center"/>
      <protection locked="0"/>
    </xf>
    <xf numFmtId="0" fontId="29" fillId="23" borderId="53" xfId="0" applyFont="1" applyFill="1" applyBorder="1" applyAlignment="1" applyProtection="1">
      <alignment horizontal="left"/>
    </xf>
    <xf numFmtId="0" fontId="29" fillId="23" borderId="77" xfId="0" applyFont="1" applyFill="1" applyBorder="1" applyAlignment="1" applyProtection="1">
      <alignment horizontal="left"/>
    </xf>
    <xf numFmtId="0" fontId="29" fillId="23" borderId="54" xfId="0" applyFont="1" applyFill="1" applyBorder="1" applyAlignment="1" applyProtection="1">
      <alignment horizontal="left"/>
    </xf>
    <xf numFmtId="0" fontId="29" fillId="23" borderId="78" xfId="0" applyFont="1" applyFill="1" applyBorder="1" applyAlignment="1" applyProtection="1">
      <alignment horizontal="left"/>
    </xf>
    <xf numFmtId="0" fontId="21" fillId="2" borderId="0" xfId="0" quotePrefix="1" applyFont="1" applyFill="1" applyBorder="1" applyAlignment="1" applyProtection="1">
      <alignment horizontal="left" vertical="top" wrapText="1"/>
    </xf>
    <xf numFmtId="0" fontId="21" fillId="2" borderId="0" xfId="0" applyFont="1" applyFill="1" applyBorder="1" applyAlignment="1" applyProtection="1">
      <alignment horizontal="left" vertical="top" wrapText="1"/>
    </xf>
    <xf numFmtId="0" fontId="30" fillId="23" borderId="28" xfId="0" applyFont="1" applyFill="1" applyBorder="1" applyAlignment="1" applyProtection="1">
      <alignment horizontal="left"/>
    </xf>
    <xf numFmtId="0" fontId="35" fillId="28" borderId="58" xfId="0" applyFont="1" applyFill="1" applyBorder="1" applyAlignment="1" applyProtection="1">
      <alignment horizontal="center" vertical="center"/>
    </xf>
    <xf numFmtId="0" fontId="35" fillId="28" borderId="37" xfId="0" applyFont="1" applyFill="1" applyBorder="1" applyAlignment="1" applyProtection="1">
      <alignment horizontal="center" vertical="center"/>
    </xf>
    <xf numFmtId="0" fontId="35" fillId="28" borderId="59" xfId="0" applyFont="1" applyFill="1" applyBorder="1" applyAlignment="1" applyProtection="1">
      <alignment horizontal="center" vertical="center" wrapText="1"/>
    </xf>
    <xf numFmtId="0" fontId="35" fillId="28" borderId="38" xfId="0" applyFont="1" applyFill="1" applyBorder="1" applyAlignment="1" applyProtection="1">
      <alignment horizontal="center" vertical="center" wrapText="1"/>
    </xf>
    <xf numFmtId="0" fontId="35" fillId="28" borderId="11" xfId="0" applyFont="1" applyFill="1" applyBorder="1" applyAlignment="1" applyProtection="1">
      <alignment horizontal="center" vertical="center"/>
    </xf>
    <xf numFmtId="0" fontId="35" fillId="28" borderId="16" xfId="0" applyFont="1" applyFill="1" applyBorder="1" applyAlignment="1" applyProtection="1">
      <alignment horizontal="center" vertical="center"/>
    </xf>
    <xf numFmtId="0" fontId="35" fillId="28" borderId="17" xfId="0" applyFont="1" applyFill="1" applyBorder="1" applyAlignment="1" applyProtection="1">
      <alignment horizontal="center" vertical="center"/>
    </xf>
    <xf numFmtId="0" fontId="35" fillId="28" borderId="74" xfId="0" applyFont="1" applyFill="1" applyBorder="1" applyAlignment="1" applyProtection="1">
      <alignment horizontal="center" vertical="center"/>
    </xf>
    <xf numFmtId="0" fontId="35" fillId="28" borderId="57" xfId="0" applyFont="1" applyFill="1" applyBorder="1" applyAlignment="1" applyProtection="1">
      <alignment horizontal="center" vertical="center"/>
    </xf>
    <xf numFmtId="0" fontId="35" fillId="28" borderId="58" xfId="0" applyFont="1" applyFill="1" applyBorder="1" applyAlignment="1" applyProtection="1">
      <alignment horizontal="center" vertical="center" wrapText="1"/>
    </xf>
    <xf numFmtId="0" fontId="35" fillId="28" borderId="37" xfId="0" applyFont="1" applyFill="1" applyBorder="1" applyAlignment="1" applyProtection="1">
      <alignment horizontal="center" vertical="center" wrapText="1"/>
    </xf>
  </cellXfs>
  <cellStyles count="23">
    <cellStyle name="5x indented GHG Textfiels" xfId="1"/>
    <cellStyle name="Accent1" xfId="17" hidden="1"/>
    <cellStyle name="Accent2" xfId="18" hidden="1"/>
    <cellStyle name="Accent3" xfId="19" hidden="1"/>
    <cellStyle name="Accent4" xfId="20" hidden="1"/>
    <cellStyle name="Accent5" xfId="21" hidden="1"/>
    <cellStyle name="Accent6" xfId="22" hidden="1"/>
    <cellStyle name="Bad" xfId="13" hidden="1"/>
    <cellStyle name="Check Cell" xfId="15" hidden="1"/>
    <cellStyle name="Comma" xfId="6" builtinId="3"/>
    <cellStyle name="Good" xfId="12" hidden="1"/>
    <cellStyle name="Heading 1" xfId="8" hidden="1"/>
    <cellStyle name="Heading 2" xfId="9" hidden="1"/>
    <cellStyle name="Heading 3" xfId="10" hidden="1"/>
    <cellStyle name="Heading 4" xfId="11" hidden="1"/>
    <cellStyle name="Hyperlink" xfId="4" builtinId="8"/>
    <cellStyle name="Linked Cell" xfId="14" hidden="1"/>
    <cellStyle name="Normal" xfId="0" builtinId="0"/>
    <cellStyle name="Note" xfId="16" hidden="1"/>
    <cellStyle name="Percent" xfId="5" builtinId="5"/>
    <cellStyle name="Standard 2" xfId="2"/>
    <cellStyle name="Standard_Outline NIMs template 10-09-30" xfId="3"/>
    <cellStyle name="Title" xfId="7" hidden="1"/>
  </cellStyles>
  <dxfs count="23">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fill>
        <patternFill>
          <bgColor rgb="FFFF9999"/>
        </patternFill>
      </fill>
    </dxf>
    <dxf>
      <fill>
        <patternFill>
          <bgColor rgb="FFFFFF99"/>
        </patternFill>
      </fill>
    </dxf>
    <dxf>
      <fill>
        <patternFill>
          <bgColor rgb="FFCCFFCC"/>
        </patternFill>
      </fill>
    </dxf>
    <dxf>
      <numFmt numFmtId="14" formatCode="0.00%"/>
    </dxf>
    <dxf>
      <numFmt numFmtId="14" formatCode="0.00%"/>
    </dxf>
    <dxf>
      <fill>
        <patternFill patternType="lightUp">
          <bgColor indexed="65"/>
        </patternFill>
      </fill>
    </dxf>
    <dxf>
      <fill>
        <patternFill>
          <bgColor rgb="FFCCFFCC"/>
        </patternFill>
      </fill>
    </dxf>
    <dxf>
      <fill>
        <patternFill>
          <bgColor rgb="FFFF99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codeName="Tabelle3">
    <tabColor theme="0"/>
    <pageSetUpPr fitToPage="1"/>
  </sheetPr>
  <dimension ref="A1:U23"/>
  <sheetViews>
    <sheetView zoomScale="110" zoomScaleNormal="110" zoomScaleSheetLayoutView="100" workbookViewId="0">
      <selection activeCell="B19" sqref="B19:L19"/>
    </sheetView>
  </sheetViews>
  <sheetFormatPr defaultColWidth="11.42578125" defaultRowHeight="12.75"/>
  <cols>
    <col min="1" max="2" width="4.7109375" style="4" customWidth="1"/>
    <col min="3" max="12" width="12.7109375" style="4" customWidth="1"/>
    <col min="13" max="13" width="4.7109375" style="4" customWidth="1"/>
    <col min="14" max="16384" width="11.42578125" style="4"/>
  </cols>
  <sheetData>
    <row r="1" spans="1:21" s="1" customFormat="1" ht="15.75" customHeight="1">
      <c r="B1" s="2"/>
      <c r="C1" s="3"/>
    </row>
    <row r="2" spans="1:21" ht="18" customHeight="1">
      <c r="B2" s="229" t="s">
        <v>379</v>
      </c>
      <c r="C2" s="229"/>
      <c r="D2" s="229"/>
      <c r="E2" s="229"/>
      <c r="F2" s="229"/>
      <c r="G2" s="229"/>
      <c r="H2" s="229"/>
      <c r="I2" s="229"/>
      <c r="J2" s="229"/>
    </row>
    <row r="3" spans="1:21">
      <c r="B3" s="230"/>
      <c r="C3" s="230"/>
      <c r="D3" s="230"/>
      <c r="E3" s="230"/>
      <c r="F3" s="230"/>
      <c r="G3" s="230"/>
      <c r="H3" s="230"/>
      <c r="I3" s="230"/>
      <c r="J3" s="230"/>
      <c r="K3" s="230"/>
      <c r="L3" s="230"/>
    </row>
    <row r="4" spans="1:21" ht="5.0999999999999996" customHeight="1">
      <c r="A4" s="5"/>
      <c r="B4" s="7"/>
      <c r="C4" s="7"/>
      <c r="D4" s="7"/>
      <c r="E4" s="7"/>
      <c r="F4" s="7"/>
      <c r="G4" s="7"/>
      <c r="H4" s="7"/>
      <c r="I4" s="7"/>
      <c r="J4" s="7"/>
      <c r="K4" s="7"/>
      <c r="L4" s="8"/>
    </row>
    <row r="5" spans="1:21" ht="46.5" customHeight="1">
      <c r="A5" s="5">
        <v>1</v>
      </c>
      <c r="B5" s="231" t="s">
        <v>392</v>
      </c>
      <c r="C5" s="231"/>
      <c r="D5" s="231"/>
      <c r="E5" s="231"/>
      <c r="F5" s="231"/>
      <c r="G5" s="231"/>
      <c r="H5" s="231"/>
      <c r="I5" s="231"/>
      <c r="J5" s="231"/>
      <c r="K5" s="231"/>
      <c r="L5" s="231"/>
    </row>
    <row r="6" spans="1:21" ht="40.5" customHeight="1">
      <c r="A6" s="5"/>
      <c r="B6" s="231" t="s">
        <v>374</v>
      </c>
      <c r="C6" s="231"/>
      <c r="D6" s="231"/>
      <c r="E6" s="231"/>
      <c r="F6" s="231"/>
      <c r="G6" s="231"/>
      <c r="H6" s="231"/>
      <c r="I6" s="231"/>
      <c r="J6" s="231"/>
      <c r="K6" s="231"/>
      <c r="L6" s="231"/>
    </row>
    <row r="7" spans="1:21" ht="12.75" customHeight="1">
      <c r="A7" s="5"/>
      <c r="B7" s="10"/>
      <c r="C7" s="9"/>
      <c r="D7" s="9"/>
      <c r="E7" s="9"/>
      <c r="F7" s="9"/>
      <c r="G7" s="9"/>
      <c r="H7" s="9"/>
      <c r="I7" s="9"/>
      <c r="J7" s="9"/>
      <c r="K7" s="9"/>
      <c r="L7" s="9"/>
      <c r="M7" s="6"/>
    </row>
    <row r="8" spans="1:21" ht="15.75" customHeight="1">
      <c r="A8" s="13">
        <v>2</v>
      </c>
      <c r="B8" s="232" t="s">
        <v>318</v>
      </c>
      <c r="C8" s="232"/>
      <c r="D8" s="232"/>
      <c r="E8" s="232"/>
      <c r="F8" s="232"/>
      <c r="G8" s="232"/>
      <c r="H8" s="232"/>
      <c r="I8" s="232"/>
      <c r="J8" s="232"/>
      <c r="K8" s="232"/>
      <c r="L8" s="232"/>
    </row>
    <row r="9" spans="1:21" ht="51" customHeight="1">
      <c r="A9" s="5"/>
      <c r="B9" s="233" t="s">
        <v>375</v>
      </c>
      <c r="C9" s="233"/>
      <c r="D9" s="233"/>
      <c r="E9" s="233"/>
      <c r="F9" s="233"/>
      <c r="G9" s="233"/>
      <c r="H9" s="233"/>
      <c r="I9" s="233"/>
      <c r="J9" s="233"/>
      <c r="K9" s="233"/>
      <c r="L9" s="233"/>
    </row>
    <row r="10" spans="1:21">
      <c r="A10" s="5"/>
      <c r="B10" s="222" t="s">
        <v>319</v>
      </c>
      <c r="C10" s="222"/>
      <c r="D10" s="222"/>
      <c r="E10" s="222"/>
      <c r="F10" s="222"/>
      <c r="G10" s="222"/>
      <c r="H10" s="222"/>
      <c r="I10" s="222"/>
      <c r="J10" s="222"/>
      <c r="K10" s="222"/>
      <c r="L10" s="223"/>
    </row>
    <row r="11" spans="1:21" ht="28.5" customHeight="1">
      <c r="C11" s="224" t="s">
        <v>320</v>
      </c>
      <c r="D11" s="225"/>
      <c r="E11" s="226" t="s">
        <v>380</v>
      </c>
      <c r="F11" s="226"/>
      <c r="G11" s="226"/>
      <c r="H11" s="226"/>
      <c r="I11" s="226"/>
      <c r="J11" s="226"/>
      <c r="K11" s="226"/>
      <c r="L11" s="227"/>
      <c r="N11" s="234"/>
      <c r="O11" s="234"/>
      <c r="P11" s="234"/>
      <c r="Q11" s="234"/>
      <c r="R11" s="234"/>
      <c r="S11" s="234"/>
      <c r="T11" s="234"/>
      <c r="U11" s="235"/>
    </row>
    <row r="12" spans="1:21" ht="28.5" customHeight="1">
      <c r="C12" s="228" t="s">
        <v>321</v>
      </c>
      <c r="D12" s="228"/>
      <c r="E12" s="226" t="s">
        <v>383</v>
      </c>
      <c r="F12" s="226"/>
      <c r="G12" s="226"/>
      <c r="H12" s="226"/>
      <c r="I12" s="226"/>
      <c r="J12" s="226"/>
      <c r="K12" s="226"/>
      <c r="L12" s="226"/>
    </row>
    <row r="13" spans="1:21" ht="12.75" customHeight="1">
      <c r="C13" s="243"/>
      <c r="D13" s="244"/>
      <c r="E13" s="245" t="s">
        <v>376</v>
      </c>
      <c r="F13" s="235"/>
      <c r="G13" s="235"/>
      <c r="H13" s="235"/>
      <c r="I13" s="235"/>
      <c r="J13" s="235"/>
      <c r="K13" s="235"/>
      <c r="L13" s="235"/>
    </row>
    <row r="14" spans="1:21" ht="12.75" customHeight="1">
      <c r="C14" s="246"/>
      <c r="D14" s="247"/>
      <c r="E14" s="245" t="s">
        <v>377</v>
      </c>
      <c r="F14" s="235"/>
      <c r="G14" s="235"/>
      <c r="H14" s="235"/>
      <c r="I14" s="235"/>
      <c r="J14" s="235"/>
      <c r="K14" s="235"/>
      <c r="L14" s="235"/>
    </row>
    <row r="15" spans="1:21" ht="12.75" customHeight="1">
      <c r="C15" s="249"/>
      <c r="D15" s="247"/>
      <c r="E15" s="245" t="s">
        <v>378</v>
      </c>
      <c r="F15" s="235"/>
      <c r="G15" s="235"/>
      <c r="H15" s="235"/>
      <c r="I15" s="235"/>
      <c r="J15" s="235"/>
      <c r="K15" s="235"/>
      <c r="L15" s="235"/>
    </row>
    <row r="16" spans="1:21" ht="12.75" customHeight="1">
      <c r="C16" s="241"/>
      <c r="D16" s="241"/>
      <c r="E16" s="226" t="s">
        <v>381</v>
      </c>
      <c r="F16" s="248"/>
      <c r="G16" s="248"/>
      <c r="H16" s="248"/>
      <c r="I16" s="248"/>
      <c r="J16" s="248"/>
      <c r="K16" s="248"/>
      <c r="L16" s="248"/>
    </row>
    <row r="18" spans="1:12" ht="51" customHeight="1">
      <c r="A18" s="5">
        <v>3</v>
      </c>
      <c r="B18" s="242" t="s">
        <v>384</v>
      </c>
      <c r="C18" s="242"/>
      <c r="D18" s="242"/>
      <c r="E18" s="242"/>
      <c r="F18" s="242"/>
      <c r="G18" s="242"/>
      <c r="H18" s="242"/>
      <c r="I18" s="242"/>
      <c r="J18" s="242"/>
      <c r="K18" s="242"/>
      <c r="L18" s="242"/>
    </row>
    <row r="19" spans="1:12" ht="36.75" customHeight="1">
      <c r="A19" s="5">
        <v>4</v>
      </c>
      <c r="B19" s="242" t="s">
        <v>393</v>
      </c>
      <c r="C19" s="242"/>
      <c r="D19" s="242"/>
      <c r="E19" s="242"/>
      <c r="F19" s="242"/>
      <c r="G19" s="242"/>
      <c r="H19" s="242"/>
      <c r="I19" s="242"/>
      <c r="J19" s="242"/>
      <c r="K19" s="242"/>
      <c r="L19" s="242"/>
    </row>
    <row r="20" spans="1:12" ht="4.9000000000000004" customHeight="1" thickBot="1">
      <c r="A20" s="15"/>
      <c r="B20" s="236"/>
      <c r="C20" s="237"/>
      <c r="D20" s="237"/>
      <c r="E20" s="237"/>
      <c r="F20" s="237"/>
      <c r="G20" s="237"/>
      <c r="H20" s="237"/>
      <c r="I20" s="237"/>
      <c r="J20" s="237"/>
      <c r="K20" s="237"/>
      <c r="L20" s="17"/>
    </row>
    <row r="21" spans="1:12" ht="89.25" customHeight="1" thickBot="1">
      <c r="A21" s="5">
        <v>5</v>
      </c>
      <c r="B21" s="238" t="s">
        <v>385</v>
      </c>
      <c r="C21" s="239"/>
      <c r="D21" s="239"/>
      <c r="E21" s="239"/>
      <c r="F21" s="239"/>
      <c r="G21" s="239"/>
      <c r="H21" s="239"/>
      <c r="I21" s="239"/>
      <c r="J21" s="239"/>
      <c r="K21" s="239"/>
      <c r="L21" s="240"/>
    </row>
    <row r="23" spans="1:12" s="1" customFormat="1"/>
  </sheetData>
  <sheetProtection sheet="1" objects="1" scenarios="1" formatCells="0" formatColumns="0" formatRows="0"/>
  <mergeCells count="24">
    <mergeCell ref="N11:U11"/>
    <mergeCell ref="B20:K20"/>
    <mergeCell ref="B21:L21"/>
    <mergeCell ref="C16:D16"/>
    <mergeCell ref="B19:L19"/>
    <mergeCell ref="C13:D13"/>
    <mergeCell ref="E13:L13"/>
    <mergeCell ref="C14:D14"/>
    <mergeCell ref="E14:L14"/>
    <mergeCell ref="E16:L16"/>
    <mergeCell ref="B18:L18"/>
    <mergeCell ref="C15:D15"/>
    <mergeCell ref="E15:L15"/>
    <mergeCell ref="B2:J2"/>
    <mergeCell ref="B3:L3"/>
    <mergeCell ref="B5:L5"/>
    <mergeCell ref="B8:L8"/>
    <mergeCell ref="B9:L9"/>
    <mergeCell ref="B6:L6"/>
    <mergeCell ref="B10:L10"/>
    <mergeCell ref="C11:D11"/>
    <mergeCell ref="E11:L11"/>
    <mergeCell ref="C12:D12"/>
    <mergeCell ref="E12:L12"/>
  </mergeCells>
  <pageMargins left="0.78740157480314965" right="0.78740157480314965" top="0.78740157480314965" bottom="0.78740157480314965" header="0.39370078740157483" footer="0.39370078740157483"/>
  <pageSetup paperSize="9" scale="62" fitToHeight="2" orientation="portrait" r:id="rId1"/>
  <headerFooter alignWithMargins="0">
    <oddHeader>&amp;L&amp;F, &amp;A&amp;R&amp;D, &amp;T</oddHeader>
    <oddFooter>&amp;C&amp;P / &amp;N</oddFooter>
  </headerFooter>
  <rowBreaks count="1" manualBreakCount="1">
    <brk id="7" max="11" man="1"/>
  </rowBreaks>
</worksheet>
</file>

<file path=xl/worksheets/sheet2.xml><?xml version="1.0" encoding="utf-8"?>
<worksheet xmlns="http://schemas.openxmlformats.org/spreadsheetml/2006/main" xmlns:r="http://schemas.openxmlformats.org/officeDocument/2006/relationships">
  <sheetPr codeName="Tabelle1">
    <tabColor rgb="FF00B050"/>
    <pageSetUpPr fitToPage="1"/>
  </sheetPr>
  <dimension ref="A1:R72"/>
  <sheetViews>
    <sheetView topLeftCell="B2" zoomScale="130" zoomScaleNormal="130" workbookViewId="0"/>
  </sheetViews>
  <sheetFormatPr defaultColWidth="11.42578125" defaultRowHeight="12.75"/>
  <cols>
    <col min="1" max="1" width="2.7109375" style="83" hidden="1" customWidth="1"/>
    <col min="2" max="2" width="6.7109375" style="85" customWidth="1"/>
    <col min="3" max="3" width="6" style="86" customWidth="1"/>
    <col min="4" max="4" width="20.7109375" style="85" customWidth="1"/>
    <col min="5" max="9" width="15.7109375" style="86" customWidth="1"/>
    <col min="10" max="10" width="12.7109375" style="86" customWidth="1"/>
    <col min="11" max="18" width="11.42578125" style="83" hidden="1" customWidth="1"/>
    <col min="19" max="16384" width="11.42578125" style="86"/>
  </cols>
  <sheetData>
    <row r="1" spans="1:18" s="83" customFormat="1" ht="13.5" hidden="1" thickBot="1">
      <c r="A1" s="83" t="s">
        <v>38</v>
      </c>
      <c r="B1" s="84"/>
      <c r="D1" s="84"/>
      <c r="K1" s="83" t="s">
        <v>38</v>
      </c>
      <c r="L1" s="83" t="s">
        <v>38</v>
      </c>
      <c r="M1" s="83" t="s">
        <v>38</v>
      </c>
      <c r="N1" s="83" t="s">
        <v>38</v>
      </c>
      <c r="O1" s="83" t="s">
        <v>38</v>
      </c>
      <c r="P1" s="83" t="s">
        <v>38</v>
      </c>
      <c r="Q1" s="83" t="s">
        <v>38</v>
      </c>
      <c r="R1" s="83" t="s">
        <v>38</v>
      </c>
    </row>
    <row r="2" spans="1:18" ht="4.9000000000000004" customHeight="1">
      <c r="B2" s="176"/>
      <c r="C2" s="177"/>
      <c r="D2" s="178"/>
      <c r="E2" s="177"/>
      <c r="F2" s="177"/>
      <c r="G2" s="177"/>
      <c r="H2" s="177"/>
      <c r="I2" s="177"/>
      <c r="J2" s="179"/>
    </row>
    <row r="3" spans="1:18" ht="20.100000000000001" customHeight="1">
      <c r="B3" s="180"/>
      <c r="C3" s="260" t="s">
        <v>325</v>
      </c>
      <c r="D3" s="260"/>
      <c r="E3" s="260"/>
      <c r="F3" s="260"/>
      <c r="G3" s="260"/>
      <c r="H3" s="260"/>
      <c r="I3" s="260"/>
      <c r="J3" s="181"/>
    </row>
    <row r="4" spans="1:18" ht="5.0999999999999996" customHeight="1">
      <c r="B4" s="180"/>
      <c r="C4" s="182"/>
      <c r="D4" s="183"/>
      <c r="E4" s="182"/>
      <c r="F4" s="182"/>
      <c r="G4" s="182"/>
      <c r="H4" s="182"/>
      <c r="I4" s="182"/>
      <c r="J4" s="181"/>
    </row>
    <row r="5" spans="1:18" ht="12" customHeight="1">
      <c r="B5" s="180"/>
      <c r="C5" s="262" t="s">
        <v>373</v>
      </c>
      <c r="D5" s="262"/>
      <c r="E5" s="262"/>
      <c r="F5" s="262"/>
      <c r="G5" s="262"/>
      <c r="H5" s="262"/>
      <c r="I5" s="262"/>
      <c r="J5" s="181"/>
    </row>
    <row r="6" spans="1:18" ht="2.4500000000000002" customHeight="1">
      <c r="B6" s="180"/>
      <c r="C6" s="182"/>
      <c r="D6" s="183"/>
      <c r="E6" s="182"/>
      <c r="F6" s="182"/>
      <c r="G6" s="182"/>
      <c r="H6" s="182"/>
      <c r="I6" s="182"/>
      <c r="J6" s="181"/>
    </row>
    <row r="7" spans="1:18">
      <c r="B7" s="184" t="str">
        <f>Translations!$B$47</f>
        <v>a)</v>
      </c>
      <c r="C7" s="261" t="s">
        <v>345</v>
      </c>
      <c r="D7" s="261"/>
      <c r="E7" s="261"/>
      <c r="F7" s="261"/>
      <c r="G7" s="261"/>
      <c r="H7" s="261"/>
      <c r="I7" s="261"/>
      <c r="J7" s="181"/>
    </row>
    <row r="8" spans="1:18" ht="12.75" customHeight="1">
      <c r="B8" s="184"/>
      <c r="C8" s="273" t="s">
        <v>328</v>
      </c>
      <c r="D8" s="273"/>
      <c r="E8" s="273"/>
      <c r="F8" s="273"/>
      <c r="G8" s="273"/>
      <c r="H8" s="273"/>
      <c r="I8" s="273"/>
      <c r="J8" s="185"/>
    </row>
    <row r="9" spans="1:18" ht="5.0999999999999996" customHeight="1">
      <c r="B9" s="180"/>
      <c r="C9" s="186"/>
      <c r="D9" s="183"/>
      <c r="E9" s="183"/>
      <c r="F9" s="183"/>
      <c r="G9" s="183"/>
      <c r="H9" s="182"/>
      <c r="I9" s="182"/>
      <c r="J9" s="181"/>
    </row>
    <row r="10" spans="1:18" ht="15.75">
      <c r="B10" s="180"/>
      <c r="C10" s="182"/>
      <c r="D10" s="183"/>
      <c r="E10" s="182"/>
      <c r="F10" s="182"/>
      <c r="G10" s="113"/>
      <c r="H10" s="182" t="s">
        <v>337</v>
      </c>
      <c r="I10" s="182"/>
      <c r="J10" s="181"/>
    </row>
    <row r="11" spans="1:18" ht="3" customHeight="1">
      <c r="B11" s="180"/>
      <c r="C11" s="182"/>
      <c r="D11" s="183"/>
      <c r="E11" s="182"/>
      <c r="F11" s="182"/>
      <c r="G11" s="182"/>
      <c r="H11" s="182"/>
      <c r="I11" s="182"/>
      <c r="J11" s="181"/>
    </row>
    <row r="12" spans="1:18">
      <c r="B12" s="184" t="str">
        <f>Translations!$B$50</f>
        <v>b)</v>
      </c>
      <c r="C12" s="261" t="s">
        <v>346</v>
      </c>
      <c r="D12" s="261"/>
      <c r="E12" s="261"/>
      <c r="F12" s="261"/>
      <c r="G12" s="261"/>
      <c r="H12" s="261"/>
      <c r="I12" s="261"/>
      <c r="J12" s="181"/>
    </row>
    <row r="13" spans="1:18" ht="31.5" customHeight="1">
      <c r="B13" s="180"/>
      <c r="C13" s="273" t="s">
        <v>347</v>
      </c>
      <c r="D13" s="273"/>
      <c r="E13" s="273"/>
      <c r="F13" s="273"/>
      <c r="G13" s="273"/>
      <c r="H13" s="273"/>
      <c r="I13" s="273"/>
      <c r="J13" s="181"/>
    </row>
    <row r="14" spans="1:18">
      <c r="B14" s="180"/>
      <c r="C14" s="182"/>
      <c r="D14" s="183"/>
      <c r="E14" s="187">
        <v>1</v>
      </c>
      <c r="F14" s="187">
        <v>2</v>
      </c>
      <c r="G14" s="187">
        <v>3</v>
      </c>
      <c r="H14" s="187">
        <v>4</v>
      </c>
      <c r="I14" s="187">
        <v>5</v>
      </c>
      <c r="J14" s="181"/>
    </row>
    <row r="15" spans="1:18">
      <c r="B15" s="188" t="s">
        <v>26</v>
      </c>
      <c r="C15" s="265" t="s">
        <v>348</v>
      </c>
      <c r="D15" s="266"/>
      <c r="E15" s="114"/>
      <c r="F15" s="114"/>
      <c r="G15" s="114"/>
      <c r="H15" s="114"/>
      <c r="I15" s="114"/>
      <c r="J15" s="181"/>
      <c r="L15" s="87">
        <v>5.0000000000000001E-4</v>
      </c>
      <c r="M15" s="87">
        <v>5.0000000000000001E-3</v>
      </c>
      <c r="N15" s="87">
        <v>0.01</v>
      </c>
      <c r="O15" s="87">
        <v>0.05</v>
      </c>
      <c r="P15" s="87">
        <v>0.2</v>
      </c>
    </row>
    <row r="16" spans="1:18">
      <c r="B16" s="188" t="s">
        <v>27</v>
      </c>
      <c r="C16" s="263" t="s">
        <v>329</v>
      </c>
      <c r="D16" s="264"/>
      <c r="E16" s="88">
        <f>IF(ISBLANK(E15),L15,E15)</f>
        <v>5.0000000000000001E-4</v>
      </c>
      <c r="F16" s="88">
        <f>IF(ISBLANK(F15),M15,F15)</f>
        <v>5.0000000000000001E-3</v>
      </c>
      <c r="G16" s="88">
        <f>IF(ISBLANK(G15),N15,G15)</f>
        <v>0.01</v>
      </c>
      <c r="H16" s="88">
        <f>IF(ISBLANK(H15),O15,H15)</f>
        <v>0.05</v>
      </c>
      <c r="I16" s="88">
        <f>IF(ISBLANK(I15),P15,I15)</f>
        <v>0.2</v>
      </c>
      <c r="J16" s="181"/>
    </row>
    <row r="17" spans="2:18" ht="4.1500000000000004" customHeight="1">
      <c r="B17" s="180"/>
      <c r="C17" s="182"/>
      <c r="D17" s="183"/>
      <c r="E17" s="182"/>
      <c r="F17" s="182"/>
      <c r="G17" s="182"/>
      <c r="H17" s="182"/>
      <c r="I17" s="182"/>
      <c r="J17" s="181"/>
    </row>
    <row r="18" spans="2:18" ht="3" customHeight="1">
      <c r="B18" s="180"/>
      <c r="C18" s="182"/>
      <c r="D18" s="183"/>
      <c r="E18" s="182"/>
      <c r="F18" s="182"/>
      <c r="G18" s="182"/>
      <c r="H18" s="182"/>
      <c r="I18" s="182"/>
      <c r="J18" s="181"/>
    </row>
    <row r="19" spans="2:18">
      <c r="B19" s="184" t="str">
        <f>Translations!$B$55</f>
        <v>c)</v>
      </c>
      <c r="C19" s="261" t="s">
        <v>330</v>
      </c>
      <c r="D19" s="261"/>
      <c r="E19" s="261"/>
      <c r="F19" s="261"/>
      <c r="G19" s="261"/>
      <c r="H19" s="261"/>
      <c r="I19" s="261"/>
      <c r="J19" s="181"/>
    </row>
    <row r="20" spans="2:18">
      <c r="B20" s="180"/>
      <c r="C20" s="273" t="s">
        <v>349</v>
      </c>
      <c r="D20" s="273"/>
      <c r="E20" s="273"/>
      <c r="F20" s="273"/>
      <c r="G20" s="273"/>
      <c r="H20" s="273"/>
      <c r="I20" s="273"/>
      <c r="J20" s="181"/>
    </row>
    <row r="21" spans="2:18" ht="12.75" customHeight="1">
      <c r="B21" s="180"/>
      <c r="C21" s="137" t="s">
        <v>269</v>
      </c>
      <c r="D21" s="273" t="s">
        <v>350</v>
      </c>
      <c r="E21" s="272"/>
      <c r="F21" s="272"/>
      <c r="G21" s="272"/>
      <c r="H21" s="272"/>
      <c r="I21" s="272"/>
      <c r="J21" s="181"/>
    </row>
    <row r="22" spans="2:18">
      <c r="B22" s="180"/>
      <c r="C22" s="137" t="s">
        <v>269</v>
      </c>
      <c r="D22" s="273" t="s">
        <v>386</v>
      </c>
      <c r="E22" s="272"/>
      <c r="F22" s="272"/>
      <c r="G22" s="272"/>
      <c r="H22" s="272"/>
      <c r="I22" s="272"/>
      <c r="J22" s="181"/>
    </row>
    <row r="23" spans="2:18" ht="4.9000000000000004" customHeight="1" thickBot="1">
      <c r="B23" s="180"/>
      <c r="C23" s="186"/>
      <c r="D23" s="183"/>
      <c r="E23" s="182"/>
      <c r="F23" s="182"/>
      <c r="G23" s="182"/>
      <c r="H23" s="182"/>
      <c r="I23" s="182"/>
      <c r="J23" s="181"/>
    </row>
    <row r="24" spans="2:18" ht="13.5" thickBot="1">
      <c r="B24" s="188" t="s">
        <v>26</v>
      </c>
      <c r="C24" s="261" t="s">
        <v>352</v>
      </c>
      <c r="D24" s="261"/>
      <c r="E24" s="261"/>
      <c r="F24" s="261"/>
      <c r="G24" s="274"/>
      <c r="H24" s="267"/>
      <c r="I24" s="267"/>
      <c r="J24" s="181"/>
      <c r="L24" s="89">
        <f>IF(H24="",2,MATCH(H24,EUConst_OccurenceOrProbability,0))</f>
        <v>2</v>
      </c>
    </row>
    <row r="25" spans="2:18" ht="30" customHeight="1">
      <c r="B25" s="188"/>
      <c r="C25" s="273" t="s">
        <v>387</v>
      </c>
      <c r="D25" s="273"/>
      <c r="E25" s="273"/>
      <c r="F25" s="273"/>
      <c r="G25" s="273"/>
      <c r="H25" s="273"/>
      <c r="I25" s="273"/>
      <c r="J25" s="181"/>
    </row>
    <row r="26" spans="2:18">
      <c r="B26" s="188"/>
      <c r="C26" s="182"/>
      <c r="D26" s="189"/>
      <c r="E26" s="187">
        <v>1</v>
      </c>
      <c r="F26" s="187">
        <v>2</v>
      </c>
      <c r="G26" s="187">
        <v>3</v>
      </c>
      <c r="H26" s="187">
        <v>4</v>
      </c>
      <c r="I26" s="187">
        <v>5</v>
      </c>
      <c r="J26" s="181"/>
    </row>
    <row r="27" spans="2:18" ht="12.75" customHeight="1">
      <c r="B27" s="188" t="s">
        <v>27</v>
      </c>
      <c r="C27" s="268" t="s">
        <v>354</v>
      </c>
      <c r="D27" s="269"/>
      <c r="E27" s="115"/>
      <c r="F27" s="115"/>
      <c r="G27" s="115"/>
      <c r="H27" s="115"/>
      <c r="I27" s="115"/>
      <c r="J27" s="181"/>
      <c r="Q27" s="90" t="b">
        <f>AND($H$24&lt;&gt;"",$L$24=2)</f>
        <v>0</v>
      </c>
      <c r="R27" s="154"/>
    </row>
    <row r="28" spans="2:18" ht="12.75" customHeight="1">
      <c r="B28" s="188" t="s">
        <v>262</v>
      </c>
      <c r="C28" s="270" t="s">
        <v>353</v>
      </c>
      <c r="D28" s="271"/>
      <c r="E28" s="116"/>
      <c r="F28" s="116"/>
      <c r="G28" s="116"/>
      <c r="H28" s="116"/>
      <c r="I28" s="116"/>
      <c r="J28" s="181"/>
      <c r="L28" s="87">
        <f>IF($L$24=1,E27,E28)</f>
        <v>0</v>
      </c>
      <c r="M28" s="87">
        <f>IF($L$24=1,F27,F28)</f>
        <v>0</v>
      </c>
      <c r="N28" s="87">
        <f>IF($L$24=1,G27,G28)</f>
        <v>0</v>
      </c>
      <c r="O28" s="87">
        <f>IF($L$24=1,H27,H28)</f>
        <v>0</v>
      </c>
      <c r="P28" s="87">
        <f>IF($L$24=1,I27,I28)</f>
        <v>0</v>
      </c>
      <c r="Q28" s="90" t="b">
        <f>AND($H$24&lt;&gt;"",$L$24=1)</f>
        <v>0</v>
      </c>
      <c r="R28" s="154"/>
    </row>
    <row r="29" spans="2:18" ht="12.75" customHeight="1">
      <c r="B29" s="188" t="s">
        <v>265</v>
      </c>
      <c r="C29" s="263" t="s">
        <v>331</v>
      </c>
      <c r="D29" s="264"/>
      <c r="E29" s="91">
        <f>IF(AND($L$24=1,E27&lt;&gt;""),E27,IF(AND($H$24&lt;&gt;"",$L$24=2,E28&lt;&gt;""),E28,L29))</f>
        <v>5.0000000000000001E-3</v>
      </c>
      <c r="F29" s="91">
        <f>IF(AND($L$24=1,F27&lt;&gt;""),F27,IF(AND($H$24&lt;&gt;"",$L$24=2,F28&lt;&gt;""),F28,M29))</f>
        <v>0.01</v>
      </c>
      <c r="G29" s="91">
        <f>IF(AND($L$24=1,G27&lt;&gt;""),G27,IF(AND($H$24&lt;&gt;"",$L$24=2,G28&lt;&gt;""),G28,N29))</f>
        <v>0.1</v>
      </c>
      <c r="H29" s="91">
        <f>IF(AND($L$24=1,H27&lt;&gt;""),H27,IF(AND($H$24&lt;&gt;"",$L$24=2,H28&lt;&gt;""),H28,O29))</f>
        <v>0.2</v>
      </c>
      <c r="I29" s="91">
        <f>IF(AND($L$24=1,I27&lt;&gt;""),I27,IF(AND($H$24&lt;&gt;"",$L$24=2,I28&lt;&gt;""),I28,P29))</f>
        <v>0.5</v>
      </c>
      <c r="J29" s="181"/>
      <c r="L29" s="87">
        <v>5.0000000000000001E-3</v>
      </c>
      <c r="M29" s="87">
        <v>0.01</v>
      </c>
      <c r="N29" s="87">
        <v>0.1</v>
      </c>
      <c r="O29" s="87">
        <v>0.2</v>
      </c>
      <c r="P29" s="87">
        <v>0.5</v>
      </c>
      <c r="R29" s="90" t="b">
        <f>AND($L$24=1,E27&lt;&gt;"")</f>
        <v>0</v>
      </c>
    </row>
    <row r="30" spans="2:18">
      <c r="B30" s="180"/>
      <c r="C30" s="182"/>
      <c r="D30" s="183"/>
      <c r="E30" s="182"/>
      <c r="F30" s="182"/>
      <c r="G30" s="182"/>
      <c r="H30" s="182"/>
      <c r="I30" s="182"/>
      <c r="J30" s="181"/>
    </row>
    <row r="31" spans="2:18">
      <c r="B31" s="184" t="str">
        <f>Translations!$B$64</f>
        <v>d)</v>
      </c>
      <c r="C31" s="261" t="s">
        <v>355</v>
      </c>
      <c r="D31" s="261"/>
      <c r="E31" s="261"/>
      <c r="F31" s="261"/>
      <c r="G31" s="261"/>
      <c r="H31" s="261"/>
      <c r="I31" s="261"/>
      <c r="J31" s="181"/>
    </row>
    <row r="32" spans="2:18">
      <c r="B32" s="180"/>
      <c r="C32" s="273" t="s">
        <v>356</v>
      </c>
      <c r="D32" s="273"/>
      <c r="E32" s="273"/>
      <c r="F32" s="273"/>
      <c r="G32" s="273"/>
      <c r="H32" s="273"/>
      <c r="I32" s="273"/>
      <c r="J32" s="181"/>
    </row>
    <row r="33" spans="2:13">
      <c r="B33" s="180"/>
      <c r="C33" s="273" t="s">
        <v>357</v>
      </c>
      <c r="D33" s="273"/>
      <c r="E33" s="273"/>
      <c r="F33" s="273"/>
      <c r="G33" s="273"/>
      <c r="H33" s="273"/>
      <c r="I33" s="273"/>
      <c r="J33" s="181"/>
    </row>
    <row r="34" spans="2:13" ht="12.75" customHeight="1">
      <c r="B34" s="180"/>
      <c r="C34" s="137" t="s">
        <v>269</v>
      </c>
      <c r="D34" s="273" t="s">
        <v>359</v>
      </c>
      <c r="E34" s="272"/>
      <c r="F34" s="272"/>
      <c r="G34" s="272"/>
      <c r="H34" s="272"/>
      <c r="I34" s="272"/>
      <c r="J34" s="181"/>
    </row>
    <row r="35" spans="2:13" ht="20.45" customHeight="1">
      <c r="B35" s="180"/>
      <c r="C35" s="137" t="s">
        <v>269</v>
      </c>
      <c r="D35" s="272" t="s">
        <v>358</v>
      </c>
      <c r="E35" s="272"/>
      <c r="F35" s="272"/>
      <c r="G35" s="272"/>
      <c r="H35" s="272"/>
      <c r="I35" s="272"/>
      <c r="J35" s="181"/>
    </row>
    <row r="36" spans="2:13" ht="25.5" customHeight="1">
      <c r="B36" s="180"/>
      <c r="C36" s="137" t="s">
        <v>269</v>
      </c>
      <c r="D36" s="272" t="s">
        <v>360</v>
      </c>
      <c r="E36" s="272"/>
      <c r="F36" s="272"/>
      <c r="G36" s="272"/>
      <c r="H36" s="272"/>
      <c r="I36" s="272"/>
      <c r="J36" s="181"/>
    </row>
    <row r="37" spans="2:13" ht="5.0999999999999996" customHeight="1">
      <c r="B37" s="180"/>
      <c r="C37" s="182"/>
      <c r="D37" s="183"/>
      <c r="E37" s="182"/>
      <c r="F37" s="182"/>
      <c r="G37" s="182"/>
      <c r="H37" s="182"/>
      <c r="I37" s="182"/>
      <c r="J37" s="181"/>
    </row>
    <row r="38" spans="2:13" ht="12.75" customHeight="1">
      <c r="B38" s="180"/>
      <c r="C38" s="182"/>
      <c r="D38" s="183"/>
      <c r="E38" s="182"/>
      <c r="F38" s="182"/>
      <c r="G38" s="187" t="s">
        <v>366</v>
      </c>
      <c r="H38" s="182"/>
      <c r="I38" s="187" t="s">
        <v>332</v>
      </c>
      <c r="J38" s="181"/>
    </row>
    <row r="39" spans="2:13" ht="12.75" customHeight="1">
      <c r="B39" s="188" t="s">
        <v>26</v>
      </c>
      <c r="C39" s="252" t="s">
        <v>361</v>
      </c>
      <c r="D39" s="252"/>
      <c r="E39" s="252"/>
      <c r="F39" s="253"/>
      <c r="G39" s="117">
        <v>1E-4</v>
      </c>
      <c r="H39" s="92"/>
      <c r="I39" s="93">
        <f>IF(G39&lt;&gt;"",$G$10*G39,$G$10*M39)</f>
        <v>0</v>
      </c>
      <c r="J39" s="181" t="s">
        <v>388</v>
      </c>
      <c r="M39" s="94">
        <v>1E-4</v>
      </c>
    </row>
    <row r="40" spans="2:13" ht="5.0999999999999996" customHeight="1">
      <c r="B40" s="188"/>
      <c r="C40" s="182"/>
      <c r="D40" s="182"/>
      <c r="E40" s="182"/>
      <c r="F40" s="182"/>
      <c r="G40" s="182"/>
      <c r="H40" s="182"/>
      <c r="I40" s="182"/>
      <c r="J40" s="181"/>
    </row>
    <row r="41" spans="2:13" ht="12.75" customHeight="1">
      <c r="B41" s="188" t="s">
        <v>27</v>
      </c>
      <c r="C41" s="252" t="s">
        <v>362</v>
      </c>
      <c r="D41" s="252"/>
      <c r="E41" s="252"/>
      <c r="F41" s="253"/>
      <c r="G41" s="117">
        <v>1.5E-3</v>
      </c>
      <c r="H41" s="92"/>
      <c r="I41" s="93">
        <f>IF(G41&lt;&gt;"",$G$10*G41,$G$10*M41)</f>
        <v>0</v>
      </c>
      <c r="J41" s="181" t="s">
        <v>388</v>
      </c>
      <c r="M41" s="94">
        <v>1.5E-3</v>
      </c>
    </row>
    <row r="42" spans="2:13" ht="4.9000000000000004" customHeight="1">
      <c r="B42" s="180"/>
      <c r="C42" s="182"/>
      <c r="D42" s="183"/>
      <c r="E42" s="182"/>
      <c r="F42" s="182"/>
      <c r="G42" s="182"/>
      <c r="H42" s="182"/>
      <c r="I42" s="182"/>
      <c r="J42" s="181"/>
    </row>
    <row r="43" spans="2:13" ht="4.1500000000000004" customHeight="1">
      <c r="B43" s="180"/>
      <c r="C43" s="182"/>
      <c r="D43" s="183"/>
      <c r="E43" s="182"/>
      <c r="F43" s="182"/>
      <c r="G43" s="182"/>
      <c r="H43" s="182"/>
      <c r="I43" s="182"/>
      <c r="J43" s="181"/>
    </row>
    <row r="44" spans="2:13">
      <c r="B44" s="184" t="str">
        <f>Translations!$B$74</f>
        <v>e)</v>
      </c>
      <c r="C44" s="261" t="s">
        <v>333</v>
      </c>
      <c r="D44" s="261"/>
      <c r="E44" s="261"/>
      <c r="F44" s="261"/>
      <c r="G44" s="261"/>
      <c r="H44" s="261"/>
      <c r="I44" s="261"/>
      <c r="J44" s="181"/>
    </row>
    <row r="45" spans="2:13">
      <c r="B45" s="184"/>
      <c r="C45" s="273" t="s">
        <v>363</v>
      </c>
      <c r="D45" s="273"/>
      <c r="E45" s="273"/>
      <c r="F45" s="273"/>
      <c r="G45" s="273"/>
      <c r="H45" s="273"/>
      <c r="I45" s="273"/>
      <c r="J45" s="181"/>
    </row>
    <row r="46" spans="2:13">
      <c r="B46" s="180"/>
      <c r="C46" s="262" t="s">
        <v>364</v>
      </c>
      <c r="D46" s="262"/>
      <c r="E46" s="262"/>
      <c r="F46" s="262"/>
      <c r="G46" s="262"/>
      <c r="H46" s="262"/>
      <c r="I46" s="262"/>
      <c r="J46" s="181"/>
    </row>
    <row r="47" spans="2:13">
      <c r="B47" s="180"/>
      <c r="C47" s="273" t="s">
        <v>365</v>
      </c>
      <c r="D47" s="273"/>
      <c r="E47" s="273"/>
      <c r="F47" s="273"/>
      <c r="G47" s="273"/>
      <c r="H47" s="273"/>
      <c r="I47" s="273"/>
      <c r="J47" s="181"/>
    </row>
    <row r="48" spans="2:13" ht="5.0999999999999996" customHeight="1" thickBot="1">
      <c r="B48" s="180"/>
      <c r="C48" s="182"/>
      <c r="D48" s="183"/>
      <c r="E48" s="182"/>
      <c r="F48" s="182"/>
      <c r="G48" s="182"/>
      <c r="H48" s="182"/>
      <c r="I48" s="182"/>
      <c r="J48" s="181"/>
    </row>
    <row r="49" spans="1:18" s="99" customFormat="1" ht="38.85" customHeight="1" thickBot="1">
      <c r="A49" s="95"/>
      <c r="B49" s="190"/>
      <c r="C49" s="254" t="s">
        <v>340</v>
      </c>
      <c r="D49" s="250" t="s">
        <v>326</v>
      </c>
      <c r="E49" s="96">
        <v>1</v>
      </c>
      <c r="F49" s="97">
        <v>2</v>
      </c>
      <c r="G49" s="97">
        <v>3</v>
      </c>
      <c r="H49" s="97">
        <v>4</v>
      </c>
      <c r="I49" s="98">
        <v>5</v>
      </c>
      <c r="J49" s="191"/>
      <c r="K49" s="95"/>
      <c r="L49" s="95"/>
      <c r="M49" s="95"/>
      <c r="N49" s="95"/>
      <c r="O49" s="95"/>
      <c r="P49" s="95"/>
      <c r="Q49" s="95"/>
      <c r="R49" s="95"/>
    </row>
    <row r="50" spans="1:18" s="99" customFormat="1" ht="35.450000000000003" customHeight="1" thickBot="1">
      <c r="A50" s="95"/>
      <c r="B50" s="190"/>
      <c r="C50" s="255"/>
      <c r="D50" s="251"/>
      <c r="E50" s="206">
        <f>E16*$G$10</f>
        <v>0</v>
      </c>
      <c r="F50" s="207">
        <f>F16*$G$10</f>
        <v>0</v>
      </c>
      <c r="G50" s="207">
        <f>G16*$G$10</f>
        <v>0</v>
      </c>
      <c r="H50" s="207">
        <f>H16*$G$10</f>
        <v>0</v>
      </c>
      <c r="I50" s="208">
        <f>I16*$G$10</f>
        <v>0</v>
      </c>
      <c r="J50" s="191"/>
      <c r="K50" s="95"/>
      <c r="L50" s="95"/>
      <c r="M50" s="95"/>
      <c r="N50" s="95"/>
      <c r="O50" s="95"/>
      <c r="P50" s="95"/>
      <c r="Q50" s="95"/>
      <c r="R50" s="95"/>
    </row>
    <row r="51" spans="1:18" s="99" customFormat="1" ht="25.5" customHeight="1">
      <c r="A51" s="95"/>
      <c r="B51" s="190"/>
      <c r="C51" s="100">
        <v>1</v>
      </c>
      <c r="D51" s="209">
        <f>INDEX($E$29:$I$29,C51)</f>
        <v>5.0000000000000001E-3</v>
      </c>
      <c r="E51" s="101">
        <f>$D51*E$50</f>
        <v>0</v>
      </c>
      <c r="F51" s="102">
        <f>$D51*F$50</f>
        <v>0</v>
      </c>
      <c r="G51" s="102">
        <f t="shared" ref="F51:I55" si="0">$D51*G$50</f>
        <v>0</v>
      </c>
      <c r="H51" s="102">
        <f t="shared" si="0"/>
        <v>0</v>
      </c>
      <c r="I51" s="103">
        <f t="shared" si="0"/>
        <v>0</v>
      </c>
      <c r="J51" s="191"/>
      <c r="K51" s="95"/>
      <c r="L51" s="104">
        <f t="shared" ref="L51:P55" si="1">IF(E51&lt;$I$39,0,IF(E51&gt;$I$41,2,1))</f>
        <v>1</v>
      </c>
      <c r="M51" s="104">
        <f t="shared" si="1"/>
        <v>1</v>
      </c>
      <c r="N51" s="104">
        <f t="shared" si="1"/>
        <v>1</v>
      </c>
      <c r="O51" s="104">
        <f t="shared" si="1"/>
        <v>1</v>
      </c>
      <c r="P51" s="104">
        <f t="shared" si="1"/>
        <v>1</v>
      </c>
      <c r="Q51" s="95"/>
      <c r="R51" s="95"/>
    </row>
    <row r="52" spans="1:18" s="99" customFormat="1" ht="25.5" customHeight="1">
      <c r="A52" s="95"/>
      <c r="B52" s="190"/>
      <c r="C52" s="105">
        <v>2</v>
      </c>
      <c r="D52" s="210">
        <f>INDEX($E$29:$I$29,C52)</f>
        <v>0.01</v>
      </c>
      <c r="E52" s="106">
        <f>$D52*E$50</f>
        <v>0</v>
      </c>
      <c r="F52" s="107">
        <f t="shared" si="0"/>
        <v>0</v>
      </c>
      <c r="G52" s="107">
        <f t="shared" si="0"/>
        <v>0</v>
      </c>
      <c r="H52" s="107">
        <f t="shared" si="0"/>
        <v>0</v>
      </c>
      <c r="I52" s="108">
        <f t="shared" si="0"/>
        <v>0</v>
      </c>
      <c r="J52" s="191"/>
      <c r="K52" s="95"/>
      <c r="L52" s="104">
        <f t="shared" si="1"/>
        <v>1</v>
      </c>
      <c r="M52" s="104">
        <f t="shared" si="1"/>
        <v>1</v>
      </c>
      <c r="N52" s="104">
        <f t="shared" si="1"/>
        <v>1</v>
      </c>
      <c r="O52" s="104">
        <f t="shared" si="1"/>
        <v>1</v>
      </c>
      <c r="P52" s="104">
        <f t="shared" si="1"/>
        <v>1</v>
      </c>
      <c r="Q52" s="95"/>
      <c r="R52" s="95"/>
    </row>
    <row r="53" spans="1:18" s="99" customFormat="1" ht="25.5" customHeight="1">
      <c r="A53" s="95"/>
      <c r="B53" s="190"/>
      <c r="C53" s="105">
        <v>3</v>
      </c>
      <c r="D53" s="210">
        <f>INDEX($E$29:$I$29,C53)</f>
        <v>0.1</v>
      </c>
      <c r="E53" s="106">
        <f>$D53*E$50</f>
        <v>0</v>
      </c>
      <c r="F53" s="107">
        <f t="shared" si="0"/>
        <v>0</v>
      </c>
      <c r="G53" s="107">
        <f t="shared" si="0"/>
        <v>0</v>
      </c>
      <c r="H53" s="107">
        <f t="shared" si="0"/>
        <v>0</v>
      </c>
      <c r="I53" s="108">
        <f t="shared" si="0"/>
        <v>0</v>
      </c>
      <c r="J53" s="191"/>
      <c r="K53" s="95"/>
      <c r="L53" s="104">
        <f t="shared" si="1"/>
        <v>1</v>
      </c>
      <c r="M53" s="104">
        <f t="shared" si="1"/>
        <v>1</v>
      </c>
      <c r="N53" s="104">
        <f t="shared" si="1"/>
        <v>1</v>
      </c>
      <c r="O53" s="104">
        <f t="shared" si="1"/>
        <v>1</v>
      </c>
      <c r="P53" s="104">
        <f t="shared" si="1"/>
        <v>1</v>
      </c>
      <c r="Q53" s="95"/>
      <c r="R53" s="95"/>
    </row>
    <row r="54" spans="1:18" s="99" customFormat="1" ht="25.5" customHeight="1">
      <c r="A54" s="95"/>
      <c r="B54" s="190"/>
      <c r="C54" s="105">
        <v>4</v>
      </c>
      <c r="D54" s="210">
        <f>INDEX($E$29:$I$29,C54)</f>
        <v>0.2</v>
      </c>
      <c r="E54" s="106">
        <f>$D54*E$50</f>
        <v>0</v>
      </c>
      <c r="F54" s="107">
        <f t="shared" si="0"/>
        <v>0</v>
      </c>
      <c r="G54" s="107">
        <f t="shared" si="0"/>
        <v>0</v>
      </c>
      <c r="H54" s="107">
        <f t="shared" si="0"/>
        <v>0</v>
      </c>
      <c r="I54" s="108">
        <f t="shared" si="0"/>
        <v>0</v>
      </c>
      <c r="J54" s="191"/>
      <c r="K54" s="95"/>
      <c r="L54" s="104">
        <f t="shared" si="1"/>
        <v>1</v>
      </c>
      <c r="M54" s="104">
        <f t="shared" si="1"/>
        <v>1</v>
      </c>
      <c r="N54" s="104">
        <f t="shared" si="1"/>
        <v>1</v>
      </c>
      <c r="O54" s="104">
        <f t="shared" si="1"/>
        <v>1</v>
      </c>
      <c r="P54" s="104">
        <f t="shared" si="1"/>
        <v>1</v>
      </c>
      <c r="Q54" s="95"/>
      <c r="R54" s="95"/>
    </row>
    <row r="55" spans="1:18" s="99" customFormat="1" ht="25.5" customHeight="1" thickBot="1">
      <c r="A55" s="95"/>
      <c r="B55" s="190"/>
      <c r="C55" s="109">
        <v>5</v>
      </c>
      <c r="D55" s="211">
        <f>INDEX($E$29:$I$29,C55)</f>
        <v>0.5</v>
      </c>
      <c r="E55" s="110">
        <f>$D55*E$50</f>
        <v>0</v>
      </c>
      <c r="F55" s="111">
        <f t="shared" si="0"/>
        <v>0</v>
      </c>
      <c r="G55" s="111">
        <f t="shared" si="0"/>
        <v>0</v>
      </c>
      <c r="H55" s="111">
        <f t="shared" si="0"/>
        <v>0</v>
      </c>
      <c r="I55" s="112">
        <f t="shared" si="0"/>
        <v>0</v>
      </c>
      <c r="J55" s="191"/>
      <c r="K55" s="95"/>
      <c r="L55" s="104">
        <f t="shared" si="1"/>
        <v>1</v>
      </c>
      <c r="M55" s="104">
        <f t="shared" si="1"/>
        <v>1</v>
      </c>
      <c r="N55" s="104">
        <f t="shared" si="1"/>
        <v>1</v>
      </c>
      <c r="O55" s="104">
        <f t="shared" si="1"/>
        <v>1</v>
      </c>
      <c r="P55" s="104">
        <f t="shared" si="1"/>
        <v>1</v>
      </c>
      <c r="Q55" s="95"/>
      <c r="R55" s="95"/>
    </row>
    <row r="56" spans="1:18" ht="38.85" customHeight="1">
      <c r="B56" s="180"/>
      <c r="C56" s="187"/>
      <c r="D56" s="183"/>
      <c r="E56" s="192"/>
      <c r="F56" s="192"/>
      <c r="G56" s="192"/>
      <c r="H56" s="192"/>
      <c r="I56" s="192"/>
      <c r="J56" s="181"/>
    </row>
    <row r="57" spans="1:18" ht="20.100000000000001" customHeight="1">
      <c r="B57" s="180"/>
      <c r="C57" s="260" t="s">
        <v>367</v>
      </c>
      <c r="D57" s="260"/>
      <c r="E57" s="260"/>
      <c r="F57" s="260"/>
      <c r="G57" s="260"/>
      <c r="H57" s="260"/>
      <c r="I57" s="260"/>
      <c r="J57" s="181"/>
    </row>
    <row r="58" spans="1:18" ht="5.0999999999999996" customHeight="1">
      <c r="B58" s="180"/>
      <c r="C58" s="182"/>
      <c r="D58" s="183"/>
      <c r="E58" s="182"/>
      <c r="F58" s="182"/>
      <c r="G58" s="182"/>
      <c r="H58" s="182"/>
      <c r="I58" s="182"/>
      <c r="J58" s="181"/>
    </row>
    <row r="59" spans="1:18" ht="5.25" customHeight="1">
      <c r="B59" s="180"/>
      <c r="C59" s="262"/>
      <c r="D59" s="262"/>
      <c r="E59" s="262"/>
      <c r="F59" s="262"/>
      <c r="G59" s="262"/>
      <c r="H59" s="262"/>
      <c r="I59" s="262"/>
      <c r="J59" s="181"/>
    </row>
    <row r="60" spans="1:18" ht="3" customHeight="1">
      <c r="B60" s="180"/>
      <c r="C60" s="182"/>
      <c r="D60" s="183"/>
      <c r="E60" s="183"/>
      <c r="F60" s="183"/>
      <c r="G60" s="183"/>
      <c r="H60" s="183"/>
      <c r="I60" s="183"/>
      <c r="J60" s="181"/>
    </row>
    <row r="61" spans="1:18" ht="25.5" customHeight="1">
      <c r="B61" s="180"/>
      <c r="C61" s="182"/>
      <c r="D61" s="205" t="s">
        <v>368</v>
      </c>
      <c r="E61" s="258" t="s">
        <v>369</v>
      </c>
      <c r="F61" s="259"/>
      <c r="G61" s="259"/>
      <c r="H61" s="259"/>
      <c r="I61" s="259"/>
      <c r="J61" s="181"/>
    </row>
    <row r="62" spans="1:18" ht="25.5" customHeight="1">
      <c r="B62" s="180"/>
      <c r="C62" s="182"/>
      <c r="D62" s="160" t="s">
        <v>324</v>
      </c>
      <c r="E62" s="258" t="s">
        <v>389</v>
      </c>
      <c r="F62" s="259"/>
      <c r="G62" s="259"/>
      <c r="H62" s="259"/>
      <c r="I62" s="259"/>
      <c r="J62" s="181"/>
    </row>
    <row r="63" spans="1:18" ht="25.5" customHeight="1">
      <c r="B63" s="180"/>
      <c r="C63" s="182"/>
      <c r="D63" s="160" t="s">
        <v>323</v>
      </c>
      <c r="E63" s="258" t="s">
        <v>382</v>
      </c>
      <c r="F63" s="259"/>
      <c r="G63" s="259"/>
      <c r="H63" s="259"/>
      <c r="I63" s="259"/>
      <c r="J63" s="181"/>
    </row>
    <row r="64" spans="1:18" ht="25.5" customHeight="1">
      <c r="B64" s="180"/>
      <c r="C64" s="182"/>
      <c r="D64" s="160" t="s">
        <v>336</v>
      </c>
      <c r="E64" s="259" t="s">
        <v>390</v>
      </c>
      <c r="F64" s="259"/>
      <c r="G64" s="259"/>
      <c r="H64" s="259"/>
      <c r="I64" s="259"/>
      <c r="J64" s="181"/>
    </row>
    <row r="65" spans="2:10" ht="25.5" customHeight="1">
      <c r="B65" s="180"/>
      <c r="C65" s="182"/>
      <c r="D65" s="160" t="s">
        <v>339</v>
      </c>
      <c r="E65" s="258" t="s">
        <v>391</v>
      </c>
      <c r="F65" s="259"/>
      <c r="G65" s="259"/>
      <c r="H65" s="259"/>
      <c r="I65" s="259"/>
      <c r="J65" s="181"/>
    </row>
    <row r="66" spans="2:10" ht="25.5" customHeight="1">
      <c r="B66" s="180"/>
      <c r="C66" s="182"/>
      <c r="D66" s="160" t="s">
        <v>322</v>
      </c>
      <c r="E66" s="258" t="s">
        <v>370</v>
      </c>
      <c r="F66" s="259"/>
      <c r="G66" s="259"/>
      <c r="H66" s="259"/>
      <c r="I66" s="259"/>
      <c r="J66" s="181"/>
    </row>
    <row r="67" spans="2:10" ht="3.6" customHeight="1" thickBot="1">
      <c r="B67" s="180"/>
      <c r="C67" s="182"/>
      <c r="D67" s="183"/>
      <c r="E67" s="182"/>
      <c r="F67" s="182"/>
      <c r="G67" s="182"/>
      <c r="H67" s="182"/>
      <c r="I67" s="182"/>
      <c r="J67" s="181"/>
    </row>
    <row r="68" spans="2:10" ht="25.5" customHeight="1" thickBot="1">
      <c r="B68" s="180"/>
      <c r="C68" s="182"/>
      <c r="D68" s="161" t="s">
        <v>335</v>
      </c>
      <c r="E68" s="135" t="s">
        <v>338</v>
      </c>
      <c r="F68" s="175" t="s">
        <v>327</v>
      </c>
      <c r="G68" s="256" t="s">
        <v>322</v>
      </c>
      <c r="H68" s="257"/>
      <c r="I68" s="182"/>
      <c r="J68" s="181"/>
    </row>
    <row r="69" spans="2:10" ht="25.5" customHeight="1" thickBot="1">
      <c r="B69" s="180"/>
      <c r="C69" s="182"/>
      <c r="D69" s="183"/>
      <c r="E69" s="156">
        <v>3</v>
      </c>
      <c r="F69" s="157">
        <v>4</v>
      </c>
      <c r="G69" s="158">
        <v>500</v>
      </c>
      <c r="H69" s="159" t="s">
        <v>334</v>
      </c>
      <c r="I69" s="182"/>
      <c r="J69" s="181"/>
    </row>
    <row r="70" spans="2:10" ht="3" customHeight="1">
      <c r="B70" s="180"/>
      <c r="C70" s="182"/>
      <c r="D70" s="183"/>
      <c r="E70" s="182"/>
      <c r="F70" s="182"/>
      <c r="G70" s="182"/>
      <c r="H70" s="182"/>
      <c r="I70" s="182"/>
      <c r="J70" s="181"/>
    </row>
    <row r="71" spans="2:10" ht="37.5" customHeight="1">
      <c r="B71" s="180"/>
      <c r="C71" s="182"/>
      <c r="D71" s="205" t="s">
        <v>371</v>
      </c>
      <c r="E71" s="258" t="s">
        <v>372</v>
      </c>
      <c r="F71" s="259"/>
      <c r="G71" s="259"/>
      <c r="H71" s="259"/>
      <c r="I71" s="259"/>
      <c r="J71" s="181"/>
    </row>
    <row r="72" spans="2:10" ht="13.5" thickBot="1">
      <c r="B72" s="193"/>
      <c r="C72" s="194"/>
      <c r="D72" s="195"/>
      <c r="E72" s="194"/>
      <c r="F72" s="194"/>
      <c r="G72" s="194"/>
      <c r="H72" s="194"/>
      <c r="I72" s="194"/>
      <c r="J72" s="196"/>
    </row>
  </sheetData>
  <sheetProtection sheet="1" objects="1" scenarios="1" formatCells="0" formatColumns="0" formatRows="0"/>
  <mergeCells count="42">
    <mergeCell ref="E71:I71"/>
    <mergeCell ref="C8:I8"/>
    <mergeCell ref="C47:I47"/>
    <mergeCell ref="C33:I33"/>
    <mergeCell ref="C12:I12"/>
    <mergeCell ref="D22:I22"/>
    <mergeCell ref="C41:F41"/>
    <mergeCell ref="C32:I32"/>
    <mergeCell ref="C25:I25"/>
    <mergeCell ref="C24:G24"/>
    <mergeCell ref="C46:I46"/>
    <mergeCell ref="C16:D16"/>
    <mergeCell ref="C13:I13"/>
    <mergeCell ref="C20:I20"/>
    <mergeCell ref="D21:I21"/>
    <mergeCell ref="C59:I59"/>
    <mergeCell ref="C3:I3"/>
    <mergeCell ref="C57:I57"/>
    <mergeCell ref="C7:I7"/>
    <mergeCell ref="C19:I19"/>
    <mergeCell ref="C31:I31"/>
    <mergeCell ref="C44:I44"/>
    <mergeCell ref="C5:I5"/>
    <mergeCell ref="C29:D29"/>
    <mergeCell ref="C15:D15"/>
    <mergeCell ref="H24:I24"/>
    <mergeCell ref="C27:D27"/>
    <mergeCell ref="C28:D28"/>
    <mergeCell ref="D35:I35"/>
    <mergeCell ref="C45:I45"/>
    <mergeCell ref="D34:I34"/>
    <mergeCell ref="D36:I36"/>
    <mergeCell ref="D49:D50"/>
    <mergeCell ref="C39:F39"/>
    <mergeCell ref="C49:C50"/>
    <mergeCell ref="G68:H68"/>
    <mergeCell ref="E61:I61"/>
    <mergeCell ref="E62:I62"/>
    <mergeCell ref="E63:I63"/>
    <mergeCell ref="E64:I64"/>
    <mergeCell ref="E66:I66"/>
    <mergeCell ref="E65:I65"/>
  </mergeCells>
  <conditionalFormatting sqref="E51:I56">
    <cfRule type="expression" dxfId="22" priority="9" stopIfTrue="1">
      <formula>L51=2</formula>
    </cfRule>
  </conditionalFormatting>
  <conditionalFormatting sqref="E51:I55">
    <cfRule type="expression" dxfId="21" priority="8" stopIfTrue="1">
      <formula>L51=0</formula>
    </cfRule>
  </conditionalFormatting>
  <conditionalFormatting sqref="E27:I28">
    <cfRule type="expression" dxfId="20" priority="6" stopIfTrue="1">
      <formula>$Q27</formula>
    </cfRule>
  </conditionalFormatting>
  <conditionalFormatting sqref="E29:I29">
    <cfRule type="expression" dxfId="19" priority="5" stopIfTrue="1">
      <formula>$R29=FALSE</formula>
    </cfRule>
  </conditionalFormatting>
  <conditionalFormatting sqref="D51:D55">
    <cfRule type="expression" dxfId="18" priority="4" stopIfTrue="1">
      <formula>$R$29=FALSE</formula>
    </cfRule>
  </conditionalFormatting>
  <dataValidations count="1">
    <dataValidation type="list" allowBlank="1" showInputMessage="1" showErrorMessage="1" sqref="H24:I24">
      <formula1>EUConst_OccurenceOrProbability</formula1>
    </dataValidation>
  </dataValidations>
  <pageMargins left="0.70866141732283472" right="0.70866141732283472" top="0.78740157480314965" bottom="0.78740157480314965" header="0.31496062992125984" footer="0.31496062992125984"/>
  <pageSetup paperSize="9" scale="84" orientation="portrait" r:id="rId1"/>
</worksheet>
</file>

<file path=xl/worksheets/sheet3.xml><?xml version="1.0" encoding="utf-8"?>
<worksheet xmlns="http://schemas.openxmlformats.org/spreadsheetml/2006/main" xmlns:r="http://schemas.openxmlformats.org/officeDocument/2006/relationships">
  <sheetPr codeName="Tabelle4">
    <tabColor rgb="FFFF0000"/>
    <pageSetUpPr fitToPage="1"/>
  </sheetPr>
  <dimension ref="A1:U88"/>
  <sheetViews>
    <sheetView tabSelected="1" zoomScale="70" zoomScaleNormal="70" workbookViewId="0">
      <pane ySplit="3" topLeftCell="A4" activePane="bottomLeft" state="frozen"/>
      <selection activeCell="B2" sqref="B2"/>
      <selection pane="bottomLeft" activeCell="D4" sqref="D4"/>
    </sheetView>
  </sheetViews>
  <sheetFormatPr defaultColWidth="11.42578125" defaultRowHeight="14.25"/>
  <cols>
    <col min="1" max="1" width="11.42578125" style="118" hidden="1" customWidth="1"/>
    <col min="2" max="2" width="18.7109375" style="130" customWidth="1"/>
    <col min="3" max="3" width="25.7109375" style="131" customWidth="1"/>
    <col min="4" max="4" width="25.7109375" style="130" customWidth="1"/>
    <col min="5" max="6" width="4.42578125" style="132" customWidth="1"/>
    <col min="7" max="8" width="10.7109375" style="133" customWidth="1"/>
    <col min="9" max="9" width="46.5703125" style="130" customWidth="1"/>
    <col min="10" max="11" width="4.42578125" style="132" customWidth="1"/>
    <col min="12" max="13" width="10.7109375" style="133" customWidth="1"/>
    <col min="14" max="14" width="3.7109375" style="131" customWidth="1"/>
    <col min="15" max="15" width="40.28515625" style="118" hidden="1" customWidth="1"/>
    <col min="16" max="17" width="11.42578125" style="120" hidden="1" customWidth="1"/>
    <col min="18" max="18" width="11.42578125" style="118" hidden="1" customWidth="1"/>
    <col min="19" max="19" width="64.7109375" style="131" customWidth="1"/>
    <col min="20" max="16384" width="11.42578125" style="131"/>
  </cols>
  <sheetData>
    <row r="1" spans="1:21" s="118" customFormat="1" ht="15" hidden="1" thickBot="1">
      <c r="A1" s="118" t="s">
        <v>38</v>
      </c>
      <c r="B1" s="119"/>
      <c r="D1" s="119"/>
      <c r="E1" s="120"/>
      <c r="F1" s="120"/>
      <c r="G1" s="121"/>
      <c r="H1" s="121"/>
      <c r="I1" s="119"/>
      <c r="J1" s="120"/>
      <c r="K1" s="120"/>
      <c r="L1" s="121"/>
      <c r="M1" s="121"/>
      <c r="O1" s="118" t="s">
        <v>38</v>
      </c>
      <c r="P1" s="118" t="s">
        <v>38</v>
      </c>
      <c r="Q1" s="118" t="s">
        <v>38</v>
      </c>
      <c r="R1" s="118" t="s">
        <v>38</v>
      </c>
    </row>
    <row r="2" spans="1:21" s="123" customFormat="1" ht="31.5" customHeight="1" thickBot="1">
      <c r="A2" s="122"/>
      <c r="B2" s="284" t="s">
        <v>368</v>
      </c>
      <c r="C2" s="275" t="s">
        <v>343</v>
      </c>
      <c r="D2" s="277" t="s">
        <v>394</v>
      </c>
      <c r="E2" s="279" t="s">
        <v>341</v>
      </c>
      <c r="F2" s="280"/>
      <c r="G2" s="280"/>
      <c r="H2" s="281"/>
      <c r="I2" s="279" t="s">
        <v>342</v>
      </c>
      <c r="J2" s="280"/>
      <c r="K2" s="280"/>
      <c r="L2" s="280"/>
      <c r="M2" s="281"/>
      <c r="O2" s="122"/>
      <c r="P2" s="124"/>
      <c r="Q2" s="124"/>
      <c r="R2" s="122"/>
    </row>
    <row r="3" spans="1:21" s="123" customFormat="1" ht="31.5" customHeight="1">
      <c r="A3" s="122"/>
      <c r="B3" s="285"/>
      <c r="C3" s="276"/>
      <c r="D3" s="278"/>
      <c r="E3" s="197" t="s">
        <v>338</v>
      </c>
      <c r="F3" s="199" t="s">
        <v>327</v>
      </c>
      <c r="G3" s="282" t="s">
        <v>322</v>
      </c>
      <c r="H3" s="283"/>
      <c r="I3" s="203" t="s">
        <v>344</v>
      </c>
      <c r="J3" s="204" t="s">
        <v>338</v>
      </c>
      <c r="K3" s="199" t="s">
        <v>327</v>
      </c>
      <c r="L3" s="282" t="s">
        <v>322</v>
      </c>
      <c r="M3" s="283"/>
      <c r="O3" s="122"/>
      <c r="P3" s="124"/>
      <c r="Q3" s="124"/>
      <c r="R3" s="122"/>
    </row>
    <row r="4" spans="1:21" s="127" customFormat="1" ht="38.85" customHeight="1">
      <c r="A4" s="125"/>
      <c r="B4" s="212"/>
      <c r="C4" s="213"/>
      <c r="D4" s="213"/>
      <c r="E4" s="214"/>
      <c r="F4" s="214"/>
      <c r="G4" s="215" t="str">
        <f>IF(COUNT(E4:F4)=2,INDEX(CNTR_RiskProbability,E4)*INDEX(CNTR_RiskImpact,F4),"")</f>
        <v/>
      </c>
      <c r="H4" s="216" t="str">
        <f t="shared" ref="H4:H10" si="0">IF(G4="","",IF($P4=0,"Низький",IF($P4=2,"Високий","Середній")))</f>
        <v/>
      </c>
      <c r="I4" s="217"/>
      <c r="J4" s="214"/>
      <c r="K4" s="214"/>
      <c r="L4" s="215" t="str">
        <f>IF(COUNT(J4:K4)=2,INDEX(CNTR_RiskProbability,J4)*INDEX(CNTR_RiskImpact,K4),"")</f>
        <v/>
      </c>
      <c r="M4" s="216" t="str">
        <f>IF(L4="","",IF($Q4=0,"Низький",IF($Q4=2,"Високий","Середній")))</f>
        <v/>
      </c>
      <c r="O4" s="125"/>
      <c r="P4" s="128" t="str">
        <f t="shared" ref="P4:P21" si="1">IF(G4="","",IF(G4&lt;CNTR_RiskThresholdLow,0,IF(G4&gt;CNTR_RiskThresholdHigh,2,1)))</f>
        <v/>
      </c>
      <c r="Q4" s="128" t="str">
        <f t="shared" ref="Q4:Q21" si="2">IF(L4="","",IF(L4&lt;CNTR_RiskThresholdLow,0,IF(L4&gt;CNTR_RiskThresholdHigh,2,1)))</f>
        <v/>
      </c>
      <c r="R4" s="125"/>
    </row>
    <row r="5" spans="1:21" s="127" customFormat="1" ht="38.85" customHeight="1">
      <c r="A5" s="125"/>
      <c r="B5" s="212"/>
      <c r="C5" s="213"/>
      <c r="D5" s="213"/>
      <c r="E5" s="214"/>
      <c r="F5" s="214"/>
      <c r="G5" s="215" t="str">
        <f t="shared" ref="G5:G53" si="3">IF(COUNT(E5:F5)=2,INDEX(CNTR_RiskProbability,E5)*INDEX(CNTR_RiskImpact,F5),"")</f>
        <v/>
      </c>
      <c r="H5" s="216" t="str">
        <f t="shared" si="0"/>
        <v/>
      </c>
      <c r="I5" s="217"/>
      <c r="J5" s="214"/>
      <c r="K5" s="214"/>
      <c r="L5" s="215" t="str">
        <f t="shared" ref="L5:L53" si="4">IF(COUNT(J5:K5)=2,INDEX(CNTR_RiskProbability,J5)*INDEX(CNTR_RiskImpact,K5),"")</f>
        <v/>
      </c>
      <c r="M5" s="216" t="str">
        <f>IF(L5="","",IF($Q5=0,"Низький",IF($Q5=2,"Високий","Середній")))</f>
        <v/>
      </c>
      <c r="O5" s="125"/>
      <c r="P5" s="128" t="str">
        <f t="shared" si="1"/>
        <v/>
      </c>
      <c r="Q5" s="128" t="str">
        <f t="shared" si="2"/>
        <v/>
      </c>
      <c r="R5" s="125"/>
    </row>
    <row r="6" spans="1:21" s="127" customFormat="1" ht="38.85" customHeight="1">
      <c r="A6" s="125"/>
      <c r="B6" s="212"/>
      <c r="C6" s="213"/>
      <c r="D6" s="213"/>
      <c r="E6" s="214"/>
      <c r="F6" s="214"/>
      <c r="G6" s="215" t="str">
        <f t="shared" si="3"/>
        <v/>
      </c>
      <c r="H6" s="216" t="str">
        <f t="shared" si="0"/>
        <v/>
      </c>
      <c r="I6" s="217"/>
      <c r="J6" s="214"/>
      <c r="K6" s="214"/>
      <c r="L6" s="215" t="str">
        <f t="shared" si="4"/>
        <v/>
      </c>
      <c r="M6" s="216" t="str">
        <f t="shared" ref="M6:M54" si="5">IF(L6="","",IF($Q6=0,"Низький",IF($Q6=2,"Високий","Середній")))</f>
        <v/>
      </c>
      <c r="O6" s="125"/>
      <c r="P6" s="128" t="str">
        <f t="shared" si="1"/>
        <v/>
      </c>
      <c r="Q6" s="128" t="str">
        <f t="shared" si="2"/>
        <v/>
      </c>
      <c r="R6" s="125"/>
    </row>
    <row r="7" spans="1:21" s="127" customFormat="1" ht="38.85" customHeight="1">
      <c r="A7" s="125"/>
      <c r="B7" s="218"/>
      <c r="C7" s="213"/>
      <c r="D7" s="213"/>
      <c r="E7" s="214"/>
      <c r="F7" s="214"/>
      <c r="G7" s="215" t="str">
        <f>IF(COUNT(E7:F7)=2,INDEX(CNTR_RiskProbability,E7)*INDEX(CNTR_RiskImpact,F7),"")</f>
        <v/>
      </c>
      <c r="H7" s="216" t="str">
        <f t="shared" si="0"/>
        <v/>
      </c>
      <c r="I7" s="217"/>
      <c r="J7" s="214"/>
      <c r="K7" s="214"/>
      <c r="L7" s="215" t="str">
        <f>IF(COUNT(J7:K7)=2,INDEX(CNTR_RiskProbability,J7)*INDEX(CNTR_RiskImpact,K7),"")</f>
        <v/>
      </c>
      <c r="M7" s="216" t="str">
        <f>IF(L7="","",IF($Q7=0,"Низький",IF($Q7=2,"Високий","Середній")))</f>
        <v/>
      </c>
      <c r="O7" s="125"/>
      <c r="P7" s="128" t="str">
        <f t="shared" ref="P7:P9" si="6">IF(G7="","",IF(G7&lt;CNTR_RiskThresholdLow,0,IF(G7&gt;CNTR_RiskThresholdHigh,2,1)))</f>
        <v/>
      </c>
      <c r="Q7" s="128" t="str">
        <f t="shared" ref="Q7:Q9" si="7">IF(L7="","",IF(L7&lt;CNTR_RiskThresholdLow,0,IF(L7&gt;CNTR_RiskThresholdHigh,2,1)))</f>
        <v/>
      </c>
      <c r="R7" s="125"/>
    </row>
    <row r="8" spans="1:21" s="127" customFormat="1" ht="38.85" customHeight="1">
      <c r="A8" s="125"/>
      <c r="B8" s="218"/>
      <c r="C8" s="213"/>
      <c r="D8" s="213"/>
      <c r="E8" s="214"/>
      <c r="F8" s="214"/>
      <c r="G8" s="215" t="str">
        <f t="shared" ref="G8:G9" si="8">IF(COUNT(E8:F8)=2,INDEX(CNTR_RiskProbability,E8)*INDEX(CNTR_RiskImpact,F8),"")</f>
        <v/>
      </c>
      <c r="H8" s="216" t="str">
        <f t="shared" si="0"/>
        <v/>
      </c>
      <c r="I8" s="217"/>
      <c r="J8" s="214"/>
      <c r="K8" s="214"/>
      <c r="L8" s="215" t="str">
        <f t="shared" ref="L8:L9" si="9">IF(COUNT(J8:K8)=2,INDEX(CNTR_RiskProbability,J8)*INDEX(CNTR_RiskImpact,K8),"")</f>
        <v/>
      </c>
      <c r="M8" s="216" t="str">
        <f>IF(L8="","",IF($Q8=0,"Низький",IF($Q8=2,"Високий","Середній")))</f>
        <v/>
      </c>
      <c r="O8" s="125"/>
      <c r="P8" s="128" t="str">
        <f t="shared" si="6"/>
        <v/>
      </c>
      <c r="Q8" s="128" t="str">
        <f t="shared" si="7"/>
        <v/>
      </c>
      <c r="R8" s="125"/>
    </row>
    <row r="9" spans="1:21" s="127" customFormat="1" ht="38.85" customHeight="1">
      <c r="A9" s="125"/>
      <c r="B9" s="218"/>
      <c r="C9" s="213"/>
      <c r="D9" s="213"/>
      <c r="E9" s="214"/>
      <c r="F9" s="214"/>
      <c r="G9" s="215" t="str">
        <f t="shared" si="8"/>
        <v/>
      </c>
      <c r="H9" s="216" t="str">
        <f t="shared" si="0"/>
        <v/>
      </c>
      <c r="I9" s="217"/>
      <c r="J9" s="214"/>
      <c r="K9" s="214"/>
      <c r="L9" s="215" t="str">
        <f t="shared" si="9"/>
        <v/>
      </c>
      <c r="M9" s="216" t="str">
        <f t="shared" ref="M9" si="10">IF(L9="","",IF($Q9=0,"Низький",IF($Q9=2,"Високий","Середній")))</f>
        <v/>
      </c>
      <c r="O9" s="125"/>
      <c r="P9" s="128" t="str">
        <f t="shared" si="6"/>
        <v/>
      </c>
      <c r="Q9" s="128" t="str">
        <f t="shared" si="7"/>
        <v/>
      </c>
      <c r="R9" s="125"/>
    </row>
    <row r="10" spans="1:21" s="127" customFormat="1" ht="38.85" customHeight="1">
      <c r="A10" s="125"/>
      <c r="B10" s="218"/>
      <c r="C10" s="219"/>
      <c r="D10" s="217"/>
      <c r="E10" s="214"/>
      <c r="F10" s="214"/>
      <c r="G10" s="215" t="str">
        <f>IF(COUNT(E10:F10)=2,INDEX(CNTR_RiskProbability,E10)*INDEX(CNTR_RiskImpact,F10),"")</f>
        <v/>
      </c>
      <c r="H10" s="216" t="str">
        <f t="shared" si="0"/>
        <v/>
      </c>
      <c r="I10" s="217"/>
      <c r="J10" s="214"/>
      <c r="K10" s="214"/>
      <c r="L10" s="215" t="str">
        <f>IF(COUNT(J10:K10)=2,INDEX(CNTR_RiskProbability,J10)*INDEX(CNTR_RiskImpact,K10),"")</f>
        <v/>
      </c>
      <c r="M10" s="216" t="str">
        <f>IF(L10="","",IF($Q10=0,"Низький",IF($Q10=2,"Високий","Середній")))</f>
        <v/>
      </c>
      <c r="O10" s="125"/>
      <c r="P10" s="128" t="str">
        <f>IF(G10="","",IF(G10&lt;CNTR_RiskThresholdLow,0,IF(G10&gt;CNTR_RiskThresholdHigh,2,1)))</f>
        <v/>
      </c>
      <c r="Q10" s="128" t="str">
        <f>IF(L10="","",IF(L10&lt;CNTR_RiskThresholdLow,0,IF(L10&gt;CNTR_RiskThresholdHigh,2,1)))</f>
        <v/>
      </c>
      <c r="R10" s="125"/>
    </row>
    <row r="11" spans="1:21" s="127" customFormat="1" ht="38.85" customHeight="1">
      <c r="A11" s="125"/>
      <c r="B11" s="218"/>
      <c r="C11" s="213"/>
      <c r="D11" s="213"/>
      <c r="E11" s="214"/>
      <c r="F11" s="214"/>
      <c r="G11" s="215" t="str">
        <f t="shared" si="3"/>
        <v/>
      </c>
      <c r="H11" s="216" t="str">
        <f t="shared" ref="H11:H55" si="11">IF(G11="","",IF($P11=0,"Низький",IF($P11=2,"Високий","Середній")))</f>
        <v/>
      </c>
      <c r="I11" s="217"/>
      <c r="J11" s="214"/>
      <c r="K11" s="214"/>
      <c r="L11" s="215" t="str">
        <f t="shared" si="4"/>
        <v/>
      </c>
      <c r="M11" s="216" t="str">
        <f t="shared" si="5"/>
        <v/>
      </c>
      <c r="O11" s="125"/>
      <c r="P11" s="128" t="str">
        <f t="shared" si="1"/>
        <v/>
      </c>
      <c r="Q11" s="128" t="str">
        <f t="shared" si="2"/>
        <v/>
      </c>
      <c r="R11" s="125"/>
      <c r="U11" s="198"/>
    </row>
    <row r="12" spans="1:21" s="127" customFormat="1" ht="38.85" customHeight="1">
      <c r="A12" s="125"/>
      <c r="B12" s="218"/>
      <c r="C12" s="213"/>
      <c r="D12" s="213"/>
      <c r="E12" s="214"/>
      <c r="F12" s="214"/>
      <c r="G12" s="215" t="str">
        <f t="shared" si="3"/>
        <v/>
      </c>
      <c r="H12" s="216" t="str">
        <f t="shared" si="11"/>
        <v/>
      </c>
      <c r="I12" s="217"/>
      <c r="J12" s="214"/>
      <c r="K12" s="214"/>
      <c r="L12" s="215" t="str">
        <f t="shared" si="4"/>
        <v/>
      </c>
      <c r="M12" s="216" t="str">
        <f t="shared" si="5"/>
        <v/>
      </c>
      <c r="O12" s="125"/>
      <c r="P12" s="128" t="str">
        <f t="shared" si="1"/>
        <v/>
      </c>
      <c r="Q12" s="128" t="str">
        <f t="shared" si="2"/>
        <v/>
      </c>
      <c r="R12" s="125"/>
      <c r="U12" s="198"/>
    </row>
    <row r="13" spans="1:21" s="127" customFormat="1" ht="44.45" customHeight="1">
      <c r="A13" s="125"/>
      <c r="B13" s="218"/>
      <c r="C13" s="213"/>
      <c r="D13" s="213"/>
      <c r="E13" s="214"/>
      <c r="F13" s="214"/>
      <c r="G13" s="215" t="str">
        <f t="shared" si="3"/>
        <v/>
      </c>
      <c r="H13" s="216" t="str">
        <f t="shared" si="11"/>
        <v/>
      </c>
      <c r="I13" s="217"/>
      <c r="J13" s="214"/>
      <c r="K13" s="214"/>
      <c r="L13" s="215" t="str">
        <f t="shared" si="4"/>
        <v/>
      </c>
      <c r="M13" s="216" t="str">
        <f t="shared" si="5"/>
        <v/>
      </c>
      <c r="O13" s="125"/>
      <c r="P13" s="128" t="str">
        <f t="shared" si="1"/>
        <v/>
      </c>
      <c r="Q13" s="128" t="str">
        <f t="shared" si="2"/>
        <v/>
      </c>
      <c r="R13" s="125"/>
      <c r="S13" s="200"/>
      <c r="U13" s="198"/>
    </row>
    <row r="14" spans="1:21" s="127" customFormat="1" ht="38.85" customHeight="1">
      <c r="A14" s="125"/>
      <c r="B14" s="220"/>
      <c r="C14" s="219"/>
      <c r="D14" s="221"/>
      <c r="E14" s="214"/>
      <c r="F14" s="214"/>
      <c r="G14" s="215" t="str">
        <f t="shared" si="3"/>
        <v/>
      </c>
      <c r="H14" s="216" t="str">
        <f t="shared" si="11"/>
        <v/>
      </c>
      <c r="I14" s="217"/>
      <c r="J14" s="214"/>
      <c r="K14" s="214"/>
      <c r="L14" s="215" t="str">
        <f t="shared" si="4"/>
        <v/>
      </c>
      <c r="M14" s="216" t="str">
        <f t="shared" si="5"/>
        <v/>
      </c>
      <c r="O14" s="125"/>
      <c r="P14" s="128" t="str">
        <f t="shared" si="1"/>
        <v/>
      </c>
      <c r="Q14" s="128" t="str">
        <f t="shared" si="2"/>
        <v/>
      </c>
      <c r="R14" s="125"/>
      <c r="S14" s="200"/>
      <c r="U14" s="198"/>
    </row>
    <row r="15" spans="1:21" s="127" customFormat="1" ht="57" customHeight="1">
      <c r="A15" s="125"/>
      <c r="B15" s="220"/>
      <c r="C15" s="213"/>
      <c r="D15" s="217"/>
      <c r="E15" s="214"/>
      <c r="F15" s="214"/>
      <c r="G15" s="215" t="str">
        <f t="shared" si="3"/>
        <v/>
      </c>
      <c r="H15" s="216" t="str">
        <f t="shared" si="11"/>
        <v/>
      </c>
      <c r="I15" s="217"/>
      <c r="J15" s="214"/>
      <c r="K15" s="214"/>
      <c r="L15" s="215" t="str">
        <f t="shared" si="4"/>
        <v/>
      </c>
      <c r="M15" s="216" t="str">
        <f t="shared" si="5"/>
        <v/>
      </c>
      <c r="O15" s="125"/>
      <c r="P15" s="128" t="str">
        <f t="shared" si="1"/>
        <v/>
      </c>
      <c r="Q15" s="128" t="str">
        <f t="shared" si="2"/>
        <v/>
      </c>
      <c r="R15" s="125"/>
      <c r="U15" s="198"/>
    </row>
    <row r="16" spans="1:21" s="127" customFormat="1" ht="38.85" customHeight="1">
      <c r="A16" s="125"/>
      <c r="B16" s="213"/>
      <c r="C16" s="213"/>
      <c r="D16" s="213"/>
      <c r="E16" s="214"/>
      <c r="F16" s="214"/>
      <c r="G16" s="215" t="str">
        <f t="shared" si="3"/>
        <v/>
      </c>
      <c r="H16" s="216" t="str">
        <f t="shared" si="11"/>
        <v/>
      </c>
      <c r="I16" s="217"/>
      <c r="J16" s="214"/>
      <c r="K16" s="214"/>
      <c r="L16" s="215" t="str">
        <f t="shared" si="4"/>
        <v/>
      </c>
      <c r="M16" s="216" t="str">
        <f t="shared" si="5"/>
        <v/>
      </c>
      <c r="O16" s="125"/>
      <c r="P16" s="128" t="str">
        <f t="shared" si="1"/>
        <v/>
      </c>
      <c r="Q16" s="128" t="str">
        <f t="shared" si="2"/>
        <v/>
      </c>
      <c r="R16" s="125"/>
    </row>
    <row r="17" spans="1:18" s="127" customFormat="1" ht="38.85" customHeight="1">
      <c r="A17" s="125"/>
      <c r="B17" s="212"/>
      <c r="C17" s="219"/>
      <c r="D17" s="217"/>
      <c r="E17" s="214"/>
      <c r="F17" s="214"/>
      <c r="G17" s="215" t="str">
        <f t="shared" si="3"/>
        <v/>
      </c>
      <c r="H17" s="216" t="str">
        <f t="shared" si="11"/>
        <v/>
      </c>
      <c r="I17" s="217"/>
      <c r="J17" s="214"/>
      <c r="K17" s="214"/>
      <c r="L17" s="215" t="str">
        <f t="shared" si="4"/>
        <v/>
      </c>
      <c r="M17" s="216" t="str">
        <f t="shared" si="5"/>
        <v/>
      </c>
      <c r="O17" s="125"/>
      <c r="P17" s="128" t="str">
        <f t="shared" si="1"/>
        <v/>
      </c>
      <c r="Q17" s="128" t="str">
        <f t="shared" si="2"/>
        <v/>
      </c>
      <c r="R17" s="125"/>
    </row>
    <row r="18" spans="1:18" s="127" customFormat="1" ht="38.85" customHeight="1">
      <c r="A18" s="125"/>
      <c r="B18" s="212"/>
      <c r="C18" s="219"/>
      <c r="D18" s="217"/>
      <c r="E18" s="214"/>
      <c r="F18" s="214"/>
      <c r="G18" s="215" t="str">
        <f t="shared" si="3"/>
        <v/>
      </c>
      <c r="H18" s="216" t="str">
        <f t="shared" si="11"/>
        <v/>
      </c>
      <c r="I18" s="217"/>
      <c r="J18" s="214"/>
      <c r="K18" s="214"/>
      <c r="L18" s="215" t="str">
        <f t="shared" si="4"/>
        <v/>
      </c>
      <c r="M18" s="216" t="str">
        <f t="shared" si="5"/>
        <v/>
      </c>
      <c r="O18" s="125"/>
      <c r="P18" s="128" t="str">
        <f t="shared" si="1"/>
        <v/>
      </c>
      <c r="Q18" s="128" t="str">
        <f t="shared" si="2"/>
        <v/>
      </c>
      <c r="R18" s="125"/>
    </row>
    <row r="19" spans="1:18" s="127" customFormat="1" ht="57" customHeight="1">
      <c r="A19" s="125"/>
      <c r="B19" s="212"/>
      <c r="C19" s="219"/>
      <c r="D19" s="217"/>
      <c r="E19" s="214"/>
      <c r="F19" s="214"/>
      <c r="G19" s="215" t="str">
        <f t="shared" si="3"/>
        <v/>
      </c>
      <c r="H19" s="216" t="str">
        <f t="shared" si="11"/>
        <v/>
      </c>
      <c r="I19" s="217"/>
      <c r="J19" s="214"/>
      <c r="K19" s="214"/>
      <c r="L19" s="215" t="str">
        <f t="shared" si="4"/>
        <v/>
      </c>
      <c r="M19" s="216" t="str">
        <f t="shared" si="5"/>
        <v/>
      </c>
      <c r="O19" s="125"/>
      <c r="P19" s="128" t="str">
        <f t="shared" si="1"/>
        <v/>
      </c>
      <c r="Q19" s="128" t="str">
        <f t="shared" si="2"/>
        <v/>
      </c>
      <c r="R19" s="125"/>
    </row>
    <row r="20" spans="1:18" s="127" customFormat="1" ht="38.85" customHeight="1">
      <c r="A20" s="125"/>
      <c r="B20" s="212"/>
      <c r="C20" s="219"/>
      <c r="D20" s="217"/>
      <c r="E20" s="214"/>
      <c r="F20" s="214"/>
      <c r="G20" s="215" t="str">
        <f>IF(COUNT(E20:F20)=2,INDEX(CNTR_RiskProbability,E20)*INDEX(CNTR_RiskImpact,F20),"")</f>
        <v/>
      </c>
      <c r="H20" s="216" t="str">
        <f>IF(G20="","",IF($P20=0,"Низький",IF($P20=2,"Високий","Середній")))</f>
        <v/>
      </c>
      <c r="I20" s="217"/>
      <c r="J20" s="214"/>
      <c r="K20" s="214"/>
      <c r="L20" s="215" t="str">
        <f>IF(COUNT(J20:K20)=2,INDEX(CNTR_RiskProbability,J20)*INDEX(CNTR_RiskImpact,K20),"")</f>
        <v/>
      </c>
      <c r="M20" s="216" t="str">
        <f>IF(L20="","",IF($Q20=0,"Низький",IF($Q20=2,"Високий","Середній")))</f>
        <v/>
      </c>
      <c r="O20" s="125"/>
      <c r="P20" s="128" t="str">
        <f>IF(G20="","",IF(G20&lt;CNTR_RiskThresholdLow,0,IF(G20&gt;CNTR_RiskThresholdHigh,2,1)))</f>
        <v/>
      </c>
      <c r="Q20" s="128" t="str">
        <f>IF(L20="","",IF(L20&lt;CNTR_RiskThresholdLow,0,IF(L20&gt;CNTR_RiskThresholdHigh,2,1)))</f>
        <v/>
      </c>
      <c r="R20" s="125"/>
    </row>
    <row r="21" spans="1:18" s="127" customFormat="1" ht="38.85" customHeight="1">
      <c r="A21" s="125"/>
      <c r="B21" s="212"/>
      <c r="C21" s="219"/>
      <c r="D21" s="217"/>
      <c r="E21" s="214"/>
      <c r="F21" s="214"/>
      <c r="G21" s="215" t="str">
        <f t="shared" si="3"/>
        <v/>
      </c>
      <c r="H21" s="216" t="str">
        <f t="shared" si="11"/>
        <v/>
      </c>
      <c r="I21" s="217"/>
      <c r="J21" s="214"/>
      <c r="K21" s="214"/>
      <c r="L21" s="215" t="str">
        <f t="shared" si="4"/>
        <v/>
      </c>
      <c r="M21" s="216" t="str">
        <f t="shared" si="5"/>
        <v/>
      </c>
      <c r="O21" s="125"/>
      <c r="P21" s="128" t="str">
        <f t="shared" si="1"/>
        <v/>
      </c>
      <c r="Q21" s="128" t="str">
        <f t="shared" si="2"/>
        <v/>
      </c>
      <c r="R21" s="125"/>
    </row>
    <row r="22" spans="1:18" s="127" customFormat="1" ht="38.85" customHeight="1">
      <c r="A22" s="125"/>
      <c r="B22" s="212"/>
      <c r="C22" s="219"/>
      <c r="D22" s="217"/>
      <c r="E22" s="214"/>
      <c r="F22" s="214"/>
      <c r="G22" s="215" t="str">
        <f t="shared" si="3"/>
        <v/>
      </c>
      <c r="H22" s="216" t="str">
        <f t="shared" si="11"/>
        <v/>
      </c>
      <c r="I22" s="217"/>
      <c r="J22" s="214"/>
      <c r="K22" s="214"/>
      <c r="L22" s="215" t="str">
        <f t="shared" si="4"/>
        <v/>
      </c>
      <c r="M22" s="216" t="str">
        <f t="shared" si="5"/>
        <v/>
      </c>
      <c r="O22" s="125"/>
      <c r="P22" s="128" t="str">
        <f t="shared" ref="P22:P52" si="12">IF(G22="","",IF(G22&lt;CNTR_RiskThresholdLow,0,IF(G22&gt;CNTR_RiskThresholdHigh,2,1)))</f>
        <v/>
      </c>
      <c r="Q22" s="128" t="str">
        <f t="shared" ref="Q22:Q52" si="13">IF(L22="","",IF(L22&lt;CNTR_RiskThresholdLow,0,IF(L22&gt;CNTR_RiskThresholdHigh,2,1)))</f>
        <v/>
      </c>
      <c r="R22" s="125"/>
    </row>
    <row r="23" spans="1:18" s="127" customFormat="1" ht="38.85" customHeight="1">
      <c r="A23" s="125"/>
      <c r="B23" s="213"/>
      <c r="C23" s="219"/>
      <c r="D23" s="217"/>
      <c r="E23" s="214"/>
      <c r="F23" s="214"/>
      <c r="G23" s="215" t="str">
        <f t="shared" si="3"/>
        <v/>
      </c>
      <c r="H23" s="216" t="str">
        <f t="shared" si="11"/>
        <v/>
      </c>
      <c r="I23" s="217"/>
      <c r="J23" s="214"/>
      <c r="K23" s="214"/>
      <c r="L23" s="215" t="str">
        <f t="shared" si="4"/>
        <v/>
      </c>
      <c r="M23" s="216" t="str">
        <f t="shared" si="5"/>
        <v/>
      </c>
      <c r="O23" s="125"/>
      <c r="P23" s="128" t="str">
        <f t="shared" si="12"/>
        <v/>
      </c>
      <c r="Q23" s="128" t="str">
        <f t="shared" si="13"/>
        <v/>
      </c>
      <c r="R23" s="125"/>
    </row>
    <row r="24" spans="1:18" s="127" customFormat="1" ht="38.85" customHeight="1">
      <c r="A24" s="125"/>
      <c r="B24" s="213"/>
      <c r="C24" s="219"/>
      <c r="D24" s="217"/>
      <c r="E24" s="214"/>
      <c r="F24" s="214"/>
      <c r="G24" s="215" t="str">
        <f t="shared" si="3"/>
        <v/>
      </c>
      <c r="H24" s="216" t="str">
        <f t="shared" si="11"/>
        <v/>
      </c>
      <c r="I24" s="217"/>
      <c r="J24" s="214"/>
      <c r="K24" s="214"/>
      <c r="L24" s="215" t="str">
        <f t="shared" si="4"/>
        <v/>
      </c>
      <c r="M24" s="216" t="str">
        <f t="shared" si="5"/>
        <v/>
      </c>
      <c r="O24" s="125"/>
      <c r="P24" s="128" t="str">
        <f t="shared" si="12"/>
        <v/>
      </c>
      <c r="Q24" s="128" t="str">
        <f t="shared" si="13"/>
        <v/>
      </c>
      <c r="R24" s="125"/>
    </row>
    <row r="25" spans="1:18" s="127" customFormat="1" ht="38.85" customHeight="1">
      <c r="A25" s="125"/>
      <c r="B25" s="213"/>
      <c r="C25" s="219"/>
      <c r="D25" s="217"/>
      <c r="E25" s="214"/>
      <c r="F25" s="214"/>
      <c r="G25" s="215" t="str">
        <f t="shared" si="3"/>
        <v/>
      </c>
      <c r="H25" s="216" t="str">
        <f t="shared" si="11"/>
        <v/>
      </c>
      <c r="I25" s="217"/>
      <c r="J25" s="214"/>
      <c r="K25" s="214"/>
      <c r="L25" s="215" t="str">
        <f t="shared" si="4"/>
        <v/>
      </c>
      <c r="M25" s="216" t="str">
        <f t="shared" si="5"/>
        <v/>
      </c>
      <c r="O25" s="125"/>
      <c r="P25" s="128" t="str">
        <f t="shared" si="12"/>
        <v/>
      </c>
      <c r="Q25" s="128" t="str">
        <f t="shared" si="13"/>
        <v/>
      </c>
      <c r="R25" s="125"/>
    </row>
    <row r="26" spans="1:18" s="127" customFormat="1" ht="38.85" customHeight="1">
      <c r="A26" s="125"/>
      <c r="B26" s="213"/>
      <c r="C26" s="219"/>
      <c r="D26" s="217"/>
      <c r="E26" s="214"/>
      <c r="F26" s="214"/>
      <c r="G26" s="215" t="str">
        <f t="shared" si="3"/>
        <v/>
      </c>
      <c r="H26" s="216" t="str">
        <f t="shared" si="11"/>
        <v/>
      </c>
      <c r="I26" s="217"/>
      <c r="J26" s="214"/>
      <c r="K26" s="214"/>
      <c r="L26" s="215" t="str">
        <f t="shared" si="4"/>
        <v/>
      </c>
      <c r="M26" s="216" t="str">
        <f t="shared" si="5"/>
        <v/>
      </c>
      <c r="O26" s="125"/>
      <c r="P26" s="128" t="str">
        <f t="shared" si="12"/>
        <v/>
      </c>
      <c r="Q26" s="128" t="str">
        <f t="shared" si="13"/>
        <v/>
      </c>
      <c r="R26" s="125"/>
    </row>
    <row r="27" spans="1:18" s="127" customFormat="1" ht="38.85" customHeight="1">
      <c r="A27" s="125"/>
      <c r="B27" s="213"/>
      <c r="C27" s="219"/>
      <c r="D27" s="217"/>
      <c r="E27" s="214"/>
      <c r="F27" s="214"/>
      <c r="G27" s="215" t="str">
        <f t="shared" si="3"/>
        <v/>
      </c>
      <c r="H27" s="216" t="str">
        <f t="shared" si="11"/>
        <v/>
      </c>
      <c r="I27" s="217"/>
      <c r="J27" s="214"/>
      <c r="K27" s="214"/>
      <c r="L27" s="215" t="str">
        <f t="shared" si="4"/>
        <v/>
      </c>
      <c r="M27" s="216" t="str">
        <f t="shared" si="5"/>
        <v/>
      </c>
      <c r="O27" s="125"/>
      <c r="P27" s="128" t="str">
        <f t="shared" si="12"/>
        <v/>
      </c>
      <c r="Q27" s="128" t="str">
        <f t="shared" si="13"/>
        <v/>
      </c>
      <c r="R27" s="125"/>
    </row>
    <row r="28" spans="1:18" s="127" customFormat="1" ht="38.85" customHeight="1">
      <c r="A28" s="125"/>
      <c r="B28" s="213"/>
      <c r="C28" s="219"/>
      <c r="D28" s="217"/>
      <c r="E28" s="214"/>
      <c r="F28" s="214"/>
      <c r="G28" s="215" t="str">
        <f t="shared" si="3"/>
        <v/>
      </c>
      <c r="H28" s="216" t="str">
        <f t="shared" si="11"/>
        <v/>
      </c>
      <c r="I28" s="217"/>
      <c r="J28" s="214"/>
      <c r="K28" s="214"/>
      <c r="L28" s="215" t="str">
        <f t="shared" si="4"/>
        <v/>
      </c>
      <c r="M28" s="216" t="str">
        <f t="shared" si="5"/>
        <v/>
      </c>
      <c r="O28" s="125"/>
      <c r="P28" s="128" t="str">
        <f t="shared" si="12"/>
        <v/>
      </c>
      <c r="Q28" s="128" t="str">
        <f t="shared" si="13"/>
        <v/>
      </c>
      <c r="R28" s="125"/>
    </row>
    <row r="29" spans="1:18" s="127" customFormat="1" ht="38.85" customHeight="1">
      <c r="A29" s="125"/>
      <c r="B29" s="213"/>
      <c r="C29" s="219"/>
      <c r="D29" s="217"/>
      <c r="E29" s="214"/>
      <c r="F29" s="214"/>
      <c r="G29" s="215" t="str">
        <f t="shared" si="3"/>
        <v/>
      </c>
      <c r="H29" s="216" t="str">
        <f t="shared" si="11"/>
        <v/>
      </c>
      <c r="I29" s="217"/>
      <c r="J29" s="214"/>
      <c r="K29" s="214"/>
      <c r="L29" s="215" t="str">
        <f t="shared" si="4"/>
        <v/>
      </c>
      <c r="M29" s="216" t="str">
        <f t="shared" si="5"/>
        <v/>
      </c>
      <c r="O29" s="125"/>
      <c r="P29" s="128" t="str">
        <f t="shared" si="12"/>
        <v/>
      </c>
      <c r="Q29" s="128" t="str">
        <f t="shared" si="13"/>
        <v/>
      </c>
      <c r="R29" s="125"/>
    </row>
    <row r="30" spans="1:18" s="127" customFormat="1" ht="38.85" customHeight="1">
      <c r="A30" s="125"/>
      <c r="B30" s="213"/>
      <c r="C30" s="219"/>
      <c r="D30" s="217"/>
      <c r="E30" s="214"/>
      <c r="F30" s="214"/>
      <c r="G30" s="215" t="str">
        <f t="shared" si="3"/>
        <v/>
      </c>
      <c r="H30" s="216" t="str">
        <f t="shared" si="11"/>
        <v/>
      </c>
      <c r="I30" s="217"/>
      <c r="J30" s="214"/>
      <c r="K30" s="214"/>
      <c r="L30" s="215" t="str">
        <f t="shared" si="4"/>
        <v/>
      </c>
      <c r="M30" s="216" t="str">
        <f t="shared" si="5"/>
        <v/>
      </c>
      <c r="O30" s="125"/>
      <c r="P30" s="128" t="str">
        <f t="shared" si="12"/>
        <v/>
      </c>
      <c r="Q30" s="128" t="str">
        <f t="shared" si="13"/>
        <v/>
      </c>
      <c r="R30" s="125"/>
    </row>
    <row r="31" spans="1:18" s="127" customFormat="1" ht="38.85" customHeight="1">
      <c r="A31" s="125"/>
      <c r="B31" s="213"/>
      <c r="C31" s="219"/>
      <c r="D31" s="217"/>
      <c r="E31" s="214"/>
      <c r="F31" s="214"/>
      <c r="G31" s="215" t="str">
        <f t="shared" si="3"/>
        <v/>
      </c>
      <c r="H31" s="216" t="str">
        <f t="shared" si="11"/>
        <v/>
      </c>
      <c r="I31" s="217"/>
      <c r="J31" s="214"/>
      <c r="K31" s="214"/>
      <c r="L31" s="215" t="str">
        <f t="shared" si="4"/>
        <v/>
      </c>
      <c r="M31" s="216" t="str">
        <f t="shared" si="5"/>
        <v/>
      </c>
      <c r="O31" s="125"/>
      <c r="P31" s="128" t="str">
        <f t="shared" si="12"/>
        <v/>
      </c>
      <c r="Q31" s="128" t="str">
        <f t="shared" si="13"/>
        <v/>
      </c>
      <c r="R31" s="125"/>
    </row>
    <row r="32" spans="1:18" s="127" customFormat="1" ht="38.85" customHeight="1">
      <c r="A32" s="125"/>
      <c r="B32" s="213"/>
      <c r="C32" s="219"/>
      <c r="D32" s="217"/>
      <c r="E32" s="214"/>
      <c r="F32" s="214"/>
      <c r="G32" s="215" t="str">
        <f t="shared" si="3"/>
        <v/>
      </c>
      <c r="H32" s="216" t="str">
        <f t="shared" si="11"/>
        <v/>
      </c>
      <c r="I32" s="217"/>
      <c r="J32" s="214"/>
      <c r="K32" s="214"/>
      <c r="L32" s="215" t="str">
        <f t="shared" si="4"/>
        <v/>
      </c>
      <c r="M32" s="216" t="str">
        <f t="shared" si="5"/>
        <v/>
      </c>
      <c r="O32" s="125"/>
      <c r="P32" s="128" t="str">
        <f t="shared" si="12"/>
        <v/>
      </c>
      <c r="Q32" s="128" t="str">
        <f t="shared" si="13"/>
        <v/>
      </c>
      <c r="R32" s="125"/>
    </row>
    <row r="33" spans="1:18" s="127" customFormat="1" ht="38.85" customHeight="1">
      <c r="A33" s="125"/>
      <c r="B33" s="213"/>
      <c r="C33" s="219"/>
      <c r="D33" s="217"/>
      <c r="E33" s="214"/>
      <c r="F33" s="214"/>
      <c r="G33" s="215" t="str">
        <f t="shared" si="3"/>
        <v/>
      </c>
      <c r="H33" s="216" t="str">
        <f t="shared" si="11"/>
        <v/>
      </c>
      <c r="I33" s="217"/>
      <c r="J33" s="214"/>
      <c r="K33" s="214"/>
      <c r="L33" s="215" t="str">
        <f t="shared" si="4"/>
        <v/>
      </c>
      <c r="M33" s="216" t="str">
        <f t="shared" si="5"/>
        <v/>
      </c>
      <c r="O33" s="125"/>
      <c r="P33" s="128" t="str">
        <f t="shared" si="12"/>
        <v/>
      </c>
      <c r="Q33" s="128" t="str">
        <f t="shared" si="13"/>
        <v/>
      </c>
      <c r="R33" s="125"/>
    </row>
    <row r="34" spans="1:18" s="127" customFormat="1" ht="38.85" customHeight="1">
      <c r="A34" s="125"/>
      <c r="B34" s="213"/>
      <c r="C34" s="219"/>
      <c r="D34" s="217"/>
      <c r="E34" s="214"/>
      <c r="F34" s="214"/>
      <c r="G34" s="215" t="str">
        <f t="shared" si="3"/>
        <v/>
      </c>
      <c r="H34" s="216" t="str">
        <f t="shared" si="11"/>
        <v/>
      </c>
      <c r="I34" s="217"/>
      <c r="J34" s="214"/>
      <c r="K34" s="214"/>
      <c r="L34" s="215" t="str">
        <f t="shared" si="4"/>
        <v/>
      </c>
      <c r="M34" s="216" t="str">
        <f t="shared" si="5"/>
        <v/>
      </c>
      <c r="O34" s="125"/>
      <c r="P34" s="128" t="str">
        <f t="shared" si="12"/>
        <v/>
      </c>
      <c r="Q34" s="128" t="str">
        <f t="shared" si="13"/>
        <v/>
      </c>
      <c r="R34" s="125"/>
    </row>
    <row r="35" spans="1:18" s="127" customFormat="1" ht="38.85" customHeight="1">
      <c r="A35" s="125"/>
      <c r="B35" s="213"/>
      <c r="C35" s="219"/>
      <c r="D35" s="217"/>
      <c r="E35" s="214"/>
      <c r="F35" s="214"/>
      <c r="G35" s="215" t="str">
        <f t="shared" si="3"/>
        <v/>
      </c>
      <c r="H35" s="216" t="str">
        <f t="shared" si="11"/>
        <v/>
      </c>
      <c r="I35" s="217"/>
      <c r="J35" s="214"/>
      <c r="K35" s="214"/>
      <c r="L35" s="215" t="str">
        <f t="shared" si="4"/>
        <v/>
      </c>
      <c r="M35" s="216" t="str">
        <f t="shared" si="5"/>
        <v/>
      </c>
      <c r="O35" s="125"/>
      <c r="P35" s="128" t="str">
        <f t="shared" si="12"/>
        <v/>
      </c>
      <c r="Q35" s="128" t="str">
        <f t="shared" si="13"/>
        <v/>
      </c>
      <c r="R35" s="125"/>
    </row>
    <row r="36" spans="1:18" s="127" customFormat="1" ht="38.85" customHeight="1">
      <c r="A36" s="125"/>
      <c r="B36" s="213"/>
      <c r="C36" s="219"/>
      <c r="D36" s="217"/>
      <c r="E36" s="214"/>
      <c r="F36" s="214"/>
      <c r="G36" s="215" t="str">
        <f t="shared" si="3"/>
        <v/>
      </c>
      <c r="H36" s="216" t="str">
        <f t="shared" si="11"/>
        <v/>
      </c>
      <c r="I36" s="217"/>
      <c r="J36" s="214"/>
      <c r="K36" s="214"/>
      <c r="L36" s="215" t="str">
        <f t="shared" si="4"/>
        <v/>
      </c>
      <c r="M36" s="216" t="str">
        <f t="shared" si="5"/>
        <v/>
      </c>
      <c r="O36" s="125"/>
      <c r="P36" s="128" t="str">
        <f t="shared" si="12"/>
        <v/>
      </c>
      <c r="Q36" s="128" t="str">
        <f t="shared" si="13"/>
        <v/>
      </c>
      <c r="R36" s="125"/>
    </row>
    <row r="37" spans="1:18" s="127" customFormat="1" ht="38.85" customHeight="1">
      <c r="A37" s="125"/>
      <c r="B37" s="213"/>
      <c r="C37" s="219"/>
      <c r="D37" s="217"/>
      <c r="E37" s="214"/>
      <c r="F37" s="214"/>
      <c r="G37" s="215" t="str">
        <f t="shared" si="3"/>
        <v/>
      </c>
      <c r="H37" s="216" t="str">
        <f t="shared" si="11"/>
        <v/>
      </c>
      <c r="I37" s="217"/>
      <c r="J37" s="214"/>
      <c r="K37" s="214"/>
      <c r="L37" s="215" t="str">
        <f t="shared" si="4"/>
        <v/>
      </c>
      <c r="M37" s="216" t="str">
        <f t="shared" si="5"/>
        <v/>
      </c>
      <c r="O37" s="125"/>
      <c r="P37" s="128" t="str">
        <f t="shared" si="12"/>
        <v/>
      </c>
      <c r="Q37" s="128" t="str">
        <f t="shared" si="13"/>
        <v/>
      </c>
      <c r="R37" s="125"/>
    </row>
    <row r="38" spans="1:18" s="127" customFormat="1" ht="38.85" customHeight="1">
      <c r="A38" s="125"/>
      <c r="B38" s="213"/>
      <c r="C38" s="219"/>
      <c r="D38" s="217"/>
      <c r="E38" s="214"/>
      <c r="F38" s="214"/>
      <c r="G38" s="215" t="str">
        <f t="shared" si="3"/>
        <v/>
      </c>
      <c r="H38" s="216" t="str">
        <f t="shared" si="11"/>
        <v/>
      </c>
      <c r="I38" s="217"/>
      <c r="J38" s="214"/>
      <c r="K38" s="214"/>
      <c r="L38" s="215" t="str">
        <f t="shared" si="4"/>
        <v/>
      </c>
      <c r="M38" s="216" t="str">
        <f t="shared" si="5"/>
        <v/>
      </c>
      <c r="O38" s="125"/>
      <c r="P38" s="128" t="str">
        <f t="shared" si="12"/>
        <v/>
      </c>
      <c r="Q38" s="128" t="str">
        <f t="shared" si="13"/>
        <v/>
      </c>
      <c r="R38" s="125"/>
    </row>
    <row r="39" spans="1:18" s="127" customFormat="1" ht="38.85" customHeight="1">
      <c r="A39" s="125"/>
      <c r="B39" s="213"/>
      <c r="C39" s="219"/>
      <c r="D39" s="217"/>
      <c r="E39" s="214"/>
      <c r="F39" s="214"/>
      <c r="G39" s="215" t="str">
        <f t="shared" si="3"/>
        <v/>
      </c>
      <c r="H39" s="216" t="str">
        <f t="shared" si="11"/>
        <v/>
      </c>
      <c r="I39" s="217"/>
      <c r="J39" s="214"/>
      <c r="K39" s="214"/>
      <c r="L39" s="215" t="str">
        <f t="shared" si="4"/>
        <v/>
      </c>
      <c r="M39" s="216" t="str">
        <f t="shared" si="5"/>
        <v/>
      </c>
      <c r="O39" s="125"/>
      <c r="P39" s="128" t="str">
        <f t="shared" si="12"/>
        <v/>
      </c>
      <c r="Q39" s="128" t="str">
        <f t="shared" si="13"/>
        <v/>
      </c>
      <c r="R39" s="125"/>
    </row>
    <row r="40" spans="1:18" s="127" customFormat="1" ht="38.85" customHeight="1">
      <c r="A40" s="125"/>
      <c r="B40" s="213"/>
      <c r="C40" s="219"/>
      <c r="D40" s="217"/>
      <c r="E40" s="214"/>
      <c r="F40" s="214"/>
      <c r="G40" s="215" t="str">
        <f t="shared" si="3"/>
        <v/>
      </c>
      <c r="H40" s="216" t="str">
        <f t="shared" si="11"/>
        <v/>
      </c>
      <c r="I40" s="217"/>
      <c r="J40" s="214"/>
      <c r="K40" s="214"/>
      <c r="L40" s="215" t="str">
        <f t="shared" si="4"/>
        <v/>
      </c>
      <c r="M40" s="216" t="str">
        <f t="shared" si="5"/>
        <v/>
      </c>
      <c r="O40" s="125"/>
      <c r="P40" s="128" t="str">
        <f t="shared" si="12"/>
        <v/>
      </c>
      <c r="Q40" s="128" t="str">
        <f t="shared" si="13"/>
        <v/>
      </c>
      <c r="R40" s="125"/>
    </row>
    <row r="41" spans="1:18" s="127" customFormat="1" ht="38.85" customHeight="1">
      <c r="A41" s="125"/>
      <c r="B41" s="213"/>
      <c r="C41" s="219"/>
      <c r="D41" s="217"/>
      <c r="E41" s="214"/>
      <c r="F41" s="214"/>
      <c r="G41" s="215" t="str">
        <f t="shared" si="3"/>
        <v/>
      </c>
      <c r="H41" s="216" t="str">
        <f t="shared" si="11"/>
        <v/>
      </c>
      <c r="I41" s="217"/>
      <c r="J41" s="214"/>
      <c r="K41" s="214"/>
      <c r="L41" s="215" t="str">
        <f t="shared" si="4"/>
        <v/>
      </c>
      <c r="M41" s="216" t="str">
        <f t="shared" si="5"/>
        <v/>
      </c>
      <c r="O41" s="125"/>
      <c r="P41" s="128" t="str">
        <f t="shared" si="12"/>
        <v/>
      </c>
      <c r="Q41" s="128" t="str">
        <f t="shared" si="13"/>
        <v/>
      </c>
      <c r="R41" s="125"/>
    </row>
    <row r="42" spans="1:18" s="127" customFormat="1" ht="38.85" customHeight="1">
      <c r="A42" s="125"/>
      <c r="B42" s="213"/>
      <c r="C42" s="219"/>
      <c r="D42" s="217"/>
      <c r="E42" s="214"/>
      <c r="F42" s="214"/>
      <c r="G42" s="215" t="str">
        <f t="shared" si="3"/>
        <v/>
      </c>
      <c r="H42" s="216" t="str">
        <f t="shared" si="11"/>
        <v/>
      </c>
      <c r="I42" s="217"/>
      <c r="J42" s="214"/>
      <c r="K42" s="214"/>
      <c r="L42" s="215" t="str">
        <f t="shared" si="4"/>
        <v/>
      </c>
      <c r="M42" s="216" t="str">
        <f t="shared" si="5"/>
        <v/>
      </c>
      <c r="O42" s="125"/>
      <c r="P42" s="128" t="str">
        <f t="shared" si="12"/>
        <v/>
      </c>
      <c r="Q42" s="128" t="str">
        <f t="shared" si="13"/>
        <v/>
      </c>
      <c r="R42" s="125"/>
    </row>
    <row r="43" spans="1:18" s="127" customFormat="1" ht="38.85" customHeight="1">
      <c r="A43" s="125"/>
      <c r="B43" s="213"/>
      <c r="C43" s="219"/>
      <c r="D43" s="217"/>
      <c r="E43" s="214"/>
      <c r="F43" s="214"/>
      <c r="G43" s="215" t="str">
        <f t="shared" si="3"/>
        <v/>
      </c>
      <c r="H43" s="216" t="str">
        <f t="shared" si="11"/>
        <v/>
      </c>
      <c r="I43" s="217"/>
      <c r="J43" s="214"/>
      <c r="K43" s="214"/>
      <c r="L43" s="215" t="str">
        <f t="shared" si="4"/>
        <v/>
      </c>
      <c r="M43" s="216" t="str">
        <f t="shared" si="5"/>
        <v/>
      </c>
      <c r="O43" s="125"/>
      <c r="P43" s="128" t="str">
        <f t="shared" si="12"/>
        <v/>
      </c>
      <c r="Q43" s="128" t="str">
        <f t="shared" si="13"/>
        <v/>
      </c>
      <c r="R43" s="125"/>
    </row>
    <row r="44" spans="1:18" s="127" customFormat="1" ht="38.85" customHeight="1">
      <c r="A44" s="125"/>
      <c r="B44" s="213"/>
      <c r="C44" s="219"/>
      <c r="D44" s="217"/>
      <c r="E44" s="214"/>
      <c r="F44" s="214"/>
      <c r="G44" s="215" t="str">
        <f t="shared" si="3"/>
        <v/>
      </c>
      <c r="H44" s="216" t="str">
        <f t="shared" si="11"/>
        <v/>
      </c>
      <c r="I44" s="217"/>
      <c r="J44" s="214"/>
      <c r="K44" s="214"/>
      <c r="L44" s="215" t="str">
        <f t="shared" si="4"/>
        <v/>
      </c>
      <c r="M44" s="216" t="str">
        <f t="shared" si="5"/>
        <v/>
      </c>
      <c r="O44" s="125"/>
      <c r="P44" s="128" t="str">
        <f t="shared" si="12"/>
        <v/>
      </c>
      <c r="Q44" s="128" t="str">
        <f t="shared" si="13"/>
        <v/>
      </c>
      <c r="R44" s="125"/>
    </row>
    <row r="45" spans="1:18" s="127" customFormat="1" ht="38.85" customHeight="1">
      <c r="A45" s="125"/>
      <c r="B45" s="213"/>
      <c r="C45" s="219"/>
      <c r="D45" s="217"/>
      <c r="E45" s="214"/>
      <c r="F45" s="214"/>
      <c r="G45" s="215" t="str">
        <f t="shared" si="3"/>
        <v/>
      </c>
      <c r="H45" s="216" t="str">
        <f t="shared" si="11"/>
        <v/>
      </c>
      <c r="I45" s="217"/>
      <c r="J45" s="214"/>
      <c r="K45" s="214"/>
      <c r="L45" s="215" t="str">
        <f t="shared" si="4"/>
        <v/>
      </c>
      <c r="M45" s="216" t="str">
        <f t="shared" si="5"/>
        <v/>
      </c>
      <c r="O45" s="125"/>
      <c r="P45" s="128" t="str">
        <f t="shared" si="12"/>
        <v/>
      </c>
      <c r="Q45" s="128" t="str">
        <f t="shared" si="13"/>
        <v/>
      </c>
      <c r="R45" s="125"/>
    </row>
    <row r="46" spans="1:18" s="127" customFormat="1" ht="38.85" customHeight="1">
      <c r="A46" s="125"/>
      <c r="B46" s="213"/>
      <c r="C46" s="219"/>
      <c r="D46" s="217"/>
      <c r="E46" s="214"/>
      <c r="F46" s="214"/>
      <c r="G46" s="215" t="str">
        <f t="shared" si="3"/>
        <v/>
      </c>
      <c r="H46" s="216" t="str">
        <f t="shared" si="11"/>
        <v/>
      </c>
      <c r="I46" s="217"/>
      <c r="J46" s="214"/>
      <c r="K46" s="214"/>
      <c r="L46" s="215" t="str">
        <f t="shared" si="4"/>
        <v/>
      </c>
      <c r="M46" s="216" t="str">
        <f t="shared" si="5"/>
        <v/>
      </c>
      <c r="O46" s="125"/>
      <c r="P46" s="128" t="str">
        <f t="shared" si="12"/>
        <v/>
      </c>
      <c r="Q46" s="128" t="str">
        <f t="shared" si="13"/>
        <v/>
      </c>
      <c r="R46" s="125"/>
    </row>
    <row r="47" spans="1:18" s="127" customFormat="1" ht="38.85" customHeight="1">
      <c r="A47" s="125"/>
      <c r="B47" s="213"/>
      <c r="C47" s="219"/>
      <c r="D47" s="217"/>
      <c r="E47" s="214"/>
      <c r="F47" s="214"/>
      <c r="G47" s="215" t="str">
        <f t="shared" si="3"/>
        <v/>
      </c>
      <c r="H47" s="216" t="str">
        <f t="shared" si="11"/>
        <v/>
      </c>
      <c r="I47" s="217"/>
      <c r="J47" s="214"/>
      <c r="K47" s="214"/>
      <c r="L47" s="215" t="str">
        <f t="shared" si="4"/>
        <v/>
      </c>
      <c r="M47" s="216" t="str">
        <f t="shared" si="5"/>
        <v/>
      </c>
      <c r="O47" s="125"/>
      <c r="P47" s="128" t="str">
        <f t="shared" si="12"/>
        <v/>
      </c>
      <c r="Q47" s="128" t="str">
        <f t="shared" si="13"/>
        <v/>
      </c>
      <c r="R47" s="125"/>
    </row>
    <row r="48" spans="1:18" s="127" customFormat="1" ht="38.85" customHeight="1">
      <c r="A48" s="125"/>
      <c r="B48" s="213"/>
      <c r="C48" s="219"/>
      <c r="D48" s="217"/>
      <c r="E48" s="214"/>
      <c r="F48" s="214"/>
      <c r="G48" s="215" t="str">
        <f t="shared" si="3"/>
        <v/>
      </c>
      <c r="H48" s="216" t="str">
        <f t="shared" si="11"/>
        <v/>
      </c>
      <c r="I48" s="217"/>
      <c r="J48" s="214"/>
      <c r="K48" s="214"/>
      <c r="L48" s="215" t="str">
        <f t="shared" si="4"/>
        <v/>
      </c>
      <c r="M48" s="216" t="str">
        <f t="shared" si="5"/>
        <v/>
      </c>
      <c r="O48" s="125"/>
      <c r="P48" s="128" t="str">
        <f t="shared" si="12"/>
        <v/>
      </c>
      <c r="Q48" s="128" t="str">
        <f t="shared" si="13"/>
        <v/>
      </c>
      <c r="R48" s="125"/>
    </row>
    <row r="49" spans="1:18" s="127" customFormat="1" ht="38.85" customHeight="1">
      <c r="A49" s="125"/>
      <c r="B49" s="213"/>
      <c r="C49" s="219"/>
      <c r="D49" s="217"/>
      <c r="E49" s="214"/>
      <c r="F49" s="214"/>
      <c r="G49" s="215" t="str">
        <f t="shared" si="3"/>
        <v/>
      </c>
      <c r="H49" s="216" t="str">
        <f t="shared" si="11"/>
        <v/>
      </c>
      <c r="I49" s="217"/>
      <c r="J49" s="214"/>
      <c r="K49" s="214"/>
      <c r="L49" s="215" t="str">
        <f t="shared" si="4"/>
        <v/>
      </c>
      <c r="M49" s="216" t="str">
        <f t="shared" si="5"/>
        <v/>
      </c>
      <c r="O49" s="125"/>
      <c r="P49" s="128" t="str">
        <f t="shared" si="12"/>
        <v/>
      </c>
      <c r="Q49" s="128" t="str">
        <f t="shared" si="13"/>
        <v/>
      </c>
      <c r="R49" s="125"/>
    </row>
    <row r="50" spans="1:18" s="127" customFormat="1" ht="38.85" customHeight="1">
      <c r="A50" s="125"/>
      <c r="B50" s="213"/>
      <c r="C50" s="219"/>
      <c r="D50" s="217"/>
      <c r="E50" s="214"/>
      <c r="F50" s="214"/>
      <c r="G50" s="215" t="str">
        <f t="shared" si="3"/>
        <v/>
      </c>
      <c r="H50" s="216" t="str">
        <f t="shared" si="11"/>
        <v/>
      </c>
      <c r="I50" s="217"/>
      <c r="J50" s="214"/>
      <c r="K50" s="214"/>
      <c r="L50" s="215" t="str">
        <f t="shared" si="4"/>
        <v/>
      </c>
      <c r="M50" s="216" t="str">
        <f t="shared" si="5"/>
        <v/>
      </c>
      <c r="O50" s="125"/>
      <c r="P50" s="128" t="str">
        <f t="shared" si="12"/>
        <v/>
      </c>
      <c r="Q50" s="128" t="str">
        <f t="shared" si="13"/>
        <v/>
      </c>
      <c r="R50" s="125"/>
    </row>
    <row r="51" spans="1:18" s="127" customFormat="1" ht="38.85" customHeight="1">
      <c r="A51" s="125"/>
      <c r="B51" s="213"/>
      <c r="C51" s="219"/>
      <c r="D51" s="217"/>
      <c r="E51" s="214"/>
      <c r="F51" s="214"/>
      <c r="G51" s="215" t="str">
        <f t="shared" si="3"/>
        <v/>
      </c>
      <c r="H51" s="216" t="str">
        <f t="shared" si="11"/>
        <v/>
      </c>
      <c r="I51" s="217"/>
      <c r="J51" s="214"/>
      <c r="K51" s="214"/>
      <c r="L51" s="215" t="str">
        <f t="shared" si="4"/>
        <v/>
      </c>
      <c r="M51" s="216" t="str">
        <f t="shared" si="5"/>
        <v/>
      </c>
      <c r="O51" s="125"/>
      <c r="P51" s="128" t="str">
        <f t="shared" si="12"/>
        <v/>
      </c>
      <c r="Q51" s="128" t="str">
        <f t="shared" si="13"/>
        <v/>
      </c>
      <c r="R51" s="125"/>
    </row>
    <row r="52" spans="1:18" s="127" customFormat="1" ht="38.85" customHeight="1">
      <c r="A52" s="125"/>
      <c r="B52" s="213"/>
      <c r="C52" s="219"/>
      <c r="D52" s="217"/>
      <c r="E52" s="214"/>
      <c r="F52" s="214"/>
      <c r="G52" s="215" t="str">
        <f t="shared" si="3"/>
        <v/>
      </c>
      <c r="H52" s="216" t="str">
        <f t="shared" si="11"/>
        <v/>
      </c>
      <c r="I52" s="217"/>
      <c r="J52" s="214"/>
      <c r="K52" s="214"/>
      <c r="L52" s="215" t="str">
        <f t="shared" si="4"/>
        <v/>
      </c>
      <c r="M52" s="216" t="str">
        <f t="shared" si="5"/>
        <v/>
      </c>
      <c r="O52" s="125"/>
      <c r="P52" s="128" t="str">
        <f t="shared" si="12"/>
        <v/>
      </c>
      <c r="Q52" s="128" t="str">
        <f t="shared" si="13"/>
        <v/>
      </c>
      <c r="R52" s="125"/>
    </row>
    <row r="53" spans="1:18" s="127" customFormat="1" ht="38.85" customHeight="1">
      <c r="A53" s="125"/>
      <c r="B53" s="213"/>
      <c r="C53" s="219"/>
      <c r="D53" s="217"/>
      <c r="E53" s="214"/>
      <c r="F53" s="214"/>
      <c r="G53" s="215" t="str">
        <f t="shared" si="3"/>
        <v/>
      </c>
      <c r="H53" s="216" t="str">
        <f t="shared" si="11"/>
        <v/>
      </c>
      <c r="I53" s="217"/>
      <c r="J53" s="214"/>
      <c r="K53" s="214"/>
      <c r="L53" s="215" t="str">
        <f t="shared" si="4"/>
        <v/>
      </c>
      <c r="M53" s="216" t="str">
        <f t="shared" si="5"/>
        <v/>
      </c>
      <c r="O53" s="125"/>
      <c r="P53" s="128" t="str">
        <f t="shared" ref="P53:P88" si="14">IF(G53="","",IF(G53&lt;CNTR_RiskThresholdLow,0,IF(G53&gt;CNTR_RiskThresholdHigh,2,1)))</f>
        <v/>
      </c>
      <c r="Q53" s="128" t="str">
        <f t="shared" ref="Q53:Q88" si="15">IF(L53="","",IF(L53&lt;CNTR_RiskThresholdLow,0,IF(L53&gt;CNTR_RiskThresholdHigh,2,1)))</f>
        <v/>
      </c>
      <c r="R53" s="125"/>
    </row>
    <row r="54" spans="1:18" s="127" customFormat="1" ht="38.85" customHeight="1">
      <c r="A54" s="125"/>
      <c r="B54" s="213"/>
      <c r="C54" s="219"/>
      <c r="D54" s="217"/>
      <c r="E54" s="214"/>
      <c r="F54" s="214"/>
      <c r="G54" s="215" t="str">
        <f t="shared" ref="G54:G88" si="16">IF(COUNT(E54:F54)=2,INDEX(CNTR_RiskProbability,E54)*INDEX(CNTR_RiskImpact,F54),"")</f>
        <v/>
      </c>
      <c r="H54" s="216" t="str">
        <f t="shared" si="11"/>
        <v/>
      </c>
      <c r="I54" s="217"/>
      <c r="J54" s="214"/>
      <c r="K54" s="214"/>
      <c r="L54" s="215" t="str">
        <f t="shared" ref="L54:L88" si="17">IF(COUNT(J54:K54)=2,INDEX(CNTR_RiskProbability,J54)*INDEX(CNTR_RiskImpact,K54),"")</f>
        <v/>
      </c>
      <c r="M54" s="216" t="str">
        <f t="shared" si="5"/>
        <v/>
      </c>
      <c r="O54" s="125"/>
      <c r="P54" s="128" t="str">
        <f t="shared" si="14"/>
        <v/>
      </c>
      <c r="Q54" s="128" t="str">
        <f t="shared" si="15"/>
        <v/>
      </c>
      <c r="R54" s="125"/>
    </row>
    <row r="55" spans="1:18" s="127" customFormat="1" ht="38.85" customHeight="1">
      <c r="A55" s="125"/>
      <c r="B55" s="213"/>
      <c r="C55" s="219"/>
      <c r="D55" s="217"/>
      <c r="E55" s="214"/>
      <c r="F55" s="214"/>
      <c r="G55" s="215" t="str">
        <f t="shared" si="16"/>
        <v/>
      </c>
      <c r="H55" s="216" t="str">
        <f t="shared" si="11"/>
        <v/>
      </c>
      <c r="I55" s="217"/>
      <c r="J55" s="214"/>
      <c r="K55" s="214"/>
      <c r="L55" s="215" t="str">
        <f t="shared" si="17"/>
        <v/>
      </c>
      <c r="M55" s="216" t="str">
        <f t="shared" ref="M55:M88" si="18">IF(L55="","",IF($Q55=0,"Низький",IF($Q55=2,"Високий","Середній")))</f>
        <v/>
      </c>
      <c r="O55" s="125"/>
      <c r="P55" s="128" t="str">
        <f t="shared" si="14"/>
        <v/>
      </c>
      <c r="Q55" s="128" t="str">
        <f t="shared" si="15"/>
        <v/>
      </c>
      <c r="R55" s="125"/>
    </row>
    <row r="56" spans="1:18" s="127" customFormat="1" ht="38.85" customHeight="1">
      <c r="A56" s="125"/>
      <c r="B56" s="213"/>
      <c r="C56" s="219"/>
      <c r="D56" s="217"/>
      <c r="E56" s="214"/>
      <c r="F56" s="214"/>
      <c r="G56" s="215" t="str">
        <f t="shared" si="16"/>
        <v/>
      </c>
      <c r="H56" s="216" t="str">
        <f t="shared" ref="H56:H88" si="19">IF(G56="","",IF($P56=0,"Низький",IF($P56=2,"Високий","Середній")))</f>
        <v/>
      </c>
      <c r="I56" s="217"/>
      <c r="J56" s="214"/>
      <c r="K56" s="214"/>
      <c r="L56" s="215" t="str">
        <f t="shared" si="17"/>
        <v/>
      </c>
      <c r="M56" s="216" t="str">
        <f t="shared" si="18"/>
        <v/>
      </c>
      <c r="O56" s="125"/>
      <c r="P56" s="128" t="str">
        <f t="shared" si="14"/>
        <v/>
      </c>
      <c r="Q56" s="128" t="str">
        <f t="shared" si="15"/>
        <v/>
      </c>
      <c r="R56" s="125"/>
    </row>
    <row r="57" spans="1:18" s="127" customFormat="1" ht="38.85" customHeight="1">
      <c r="A57" s="125"/>
      <c r="B57" s="213"/>
      <c r="C57" s="219"/>
      <c r="D57" s="217"/>
      <c r="E57" s="214"/>
      <c r="F57" s="214"/>
      <c r="G57" s="215" t="str">
        <f t="shared" si="16"/>
        <v/>
      </c>
      <c r="H57" s="216" t="str">
        <f t="shared" si="19"/>
        <v/>
      </c>
      <c r="I57" s="217"/>
      <c r="J57" s="214"/>
      <c r="K57" s="214"/>
      <c r="L57" s="215" t="str">
        <f t="shared" si="17"/>
        <v/>
      </c>
      <c r="M57" s="216" t="str">
        <f t="shared" si="18"/>
        <v/>
      </c>
      <c r="O57" s="125"/>
      <c r="P57" s="128" t="str">
        <f t="shared" si="14"/>
        <v/>
      </c>
      <c r="Q57" s="128" t="str">
        <f t="shared" si="15"/>
        <v/>
      </c>
      <c r="R57" s="125"/>
    </row>
    <row r="58" spans="1:18" s="127" customFormat="1" ht="38.85" customHeight="1">
      <c r="A58" s="125"/>
      <c r="B58" s="213"/>
      <c r="C58" s="219"/>
      <c r="D58" s="217"/>
      <c r="E58" s="214"/>
      <c r="F58" s="214"/>
      <c r="G58" s="215" t="str">
        <f t="shared" si="16"/>
        <v/>
      </c>
      <c r="H58" s="216" t="str">
        <f t="shared" si="19"/>
        <v/>
      </c>
      <c r="I58" s="217"/>
      <c r="J58" s="214"/>
      <c r="K58" s="214"/>
      <c r="L58" s="215" t="str">
        <f t="shared" si="17"/>
        <v/>
      </c>
      <c r="M58" s="216" t="str">
        <f t="shared" si="18"/>
        <v/>
      </c>
      <c r="O58" s="125"/>
      <c r="P58" s="128" t="str">
        <f t="shared" si="14"/>
        <v/>
      </c>
      <c r="Q58" s="128" t="str">
        <f t="shared" si="15"/>
        <v/>
      </c>
      <c r="R58" s="125"/>
    </row>
    <row r="59" spans="1:18" s="127" customFormat="1" ht="38.85" customHeight="1">
      <c r="A59" s="125"/>
      <c r="B59" s="213"/>
      <c r="C59" s="219"/>
      <c r="D59" s="217"/>
      <c r="E59" s="214"/>
      <c r="F59" s="214"/>
      <c r="G59" s="215" t="str">
        <f t="shared" si="16"/>
        <v/>
      </c>
      <c r="H59" s="216" t="str">
        <f t="shared" si="19"/>
        <v/>
      </c>
      <c r="I59" s="217"/>
      <c r="J59" s="214"/>
      <c r="K59" s="214"/>
      <c r="L59" s="215" t="str">
        <f t="shared" si="17"/>
        <v/>
      </c>
      <c r="M59" s="216" t="str">
        <f t="shared" si="18"/>
        <v/>
      </c>
      <c r="O59" s="125"/>
      <c r="P59" s="128" t="str">
        <f t="shared" si="14"/>
        <v/>
      </c>
      <c r="Q59" s="128" t="str">
        <f t="shared" si="15"/>
        <v/>
      </c>
      <c r="R59" s="125"/>
    </row>
    <row r="60" spans="1:18" s="127" customFormat="1" ht="38.85" customHeight="1">
      <c r="A60" s="125"/>
      <c r="B60" s="213"/>
      <c r="C60" s="219"/>
      <c r="D60" s="217"/>
      <c r="E60" s="214"/>
      <c r="F60" s="214"/>
      <c r="G60" s="215" t="str">
        <f t="shared" si="16"/>
        <v/>
      </c>
      <c r="H60" s="216" t="str">
        <f t="shared" si="19"/>
        <v/>
      </c>
      <c r="I60" s="217"/>
      <c r="J60" s="214"/>
      <c r="K60" s="214"/>
      <c r="L60" s="215" t="str">
        <f t="shared" si="17"/>
        <v/>
      </c>
      <c r="M60" s="216" t="str">
        <f t="shared" si="18"/>
        <v/>
      </c>
      <c r="O60" s="125"/>
      <c r="P60" s="128" t="str">
        <f t="shared" si="14"/>
        <v/>
      </c>
      <c r="Q60" s="128" t="str">
        <f t="shared" si="15"/>
        <v/>
      </c>
      <c r="R60" s="125"/>
    </row>
    <row r="61" spans="1:18" s="127" customFormat="1" ht="38.85" customHeight="1">
      <c r="A61" s="125"/>
      <c r="B61" s="213"/>
      <c r="C61" s="219"/>
      <c r="D61" s="217"/>
      <c r="E61" s="214"/>
      <c r="F61" s="214"/>
      <c r="G61" s="215" t="str">
        <f t="shared" si="16"/>
        <v/>
      </c>
      <c r="H61" s="216" t="str">
        <f t="shared" si="19"/>
        <v/>
      </c>
      <c r="I61" s="217"/>
      <c r="J61" s="214"/>
      <c r="K61" s="214"/>
      <c r="L61" s="215" t="str">
        <f t="shared" si="17"/>
        <v/>
      </c>
      <c r="M61" s="216" t="str">
        <f t="shared" si="18"/>
        <v/>
      </c>
      <c r="O61" s="125"/>
      <c r="P61" s="128" t="str">
        <f t="shared" si="14"/>
        <v/>
      </c>
      <c r="Q61" s="128" t="str">
        <f t="shared" si="15"/>
        <v/>
      </c>
      <c r="R61" s="125"/>
    </row>
    <row r="62" spans="1:18" s="127" customFormat="1" ht="38.85" customHeight="1">
      <c r="A62" s="125"/>
      <c r="B62" s="213"/>
      <c r="C62" s="219"/>
      <c r="D62" s="217"/>
      <c r="E62" s="214"/>
      <c r="F62" s="214"/>
      <c r="G62" s="215" t="str">
        <f t="shared" si="16"/>
        <v/>
      </c>
      <c r="H62" s="216" t="str">
        <f t="shared" si="19"/>
        <v/>
      </c>
      <c r="I62" s="217"/>
      <c r="J62" s="214"/>
      <c r="K62" s="214"/>
      <c r="L62" s="215" t="str">
        <f t="shared" si="17"/>
        <v/>
      </c>
      <c r="M62" s="216" t="str">
        <f t="shared" si="18"/>
        <v/>
      </c>
      <c r="O62" s="125"/>
      <c r="P62" s="128" t="str">
        <f t="shared" si="14"/>
        <v/>
      </c>
      <c r="Q62" s="128" t="str">
        <f t="shared" si="15"/>
        <v/>
      </c>
      <c r="R62" s="125"/>
    </row>
    <row r="63" spans="1:18" s="127" customFormat="1" ht="38.85" customHeight="1">
      <c r="A63" s="125"/>
      <c r="B63" s="213"/>
      <c r="C63" s="219"/>
      <c r="D63" s="217"/>
      <c r="E63" s="214"/>
      <c r="F63" s="214"/>
      <c r="G63" s="215" t="str">
        <f t="shared" si="16"/>
        <v/>
      </c>
      <c r="H63" s="216" t="str">
        <f t="shared" si="19"/>
        <v/>
      </c>
      <c r="I63" s="217"/>
      <c r="J63" s="214"/>
      <c r="K63" s="214"/>
      <c r="L63" s="215" t="str">
        <f t="shared" si="17"/>
        <v/>
      </c>
      <c r="M63" s="216" t="str">
        <f t="shared" si="18"/>
        <v/>
      </c>
      <c r="O63" s="125"/>
      <c r="P63" s="128" t="str">
        <f t="shared" si="14"/>
        <v/>
      </c>
      <c r="Q63" s="128" t="str">
        <f t="shared" si="15"/>
        <v/>
      </c>
      <c r="R63" s="125"/>
    </row>
    <row r="64" spans="1:18" s="127" customFormat="1" ht="38.85" customHeight="1">
      <c r="A64" s="125"/>
      <c r="B64" s="213"/>
      <c r="C64" s="219"/>
      <c r="D64" s="217"/>
      <c r="E64" s="214"/>
      <c r="F64" s="214"/>
      <c r="G64" s="215" t="str">
        <f t="shared" si="16"/>
        <v/>
      </c>
      <c r="H64" s="216" t="str">
        <f t="shared" si="19"/>
        <v/>
      </c>
      <c r="I64" s="217"/>
      <c r="J64" s="214"/>
      <c r="K64" s="214"/>
      <c r="L64" s="215" t="str">
        <f t="shared" si="17"/>
        <v/>
      </c>
      <c r="M64" s="216" t="str">
        <f t="shared" si="18"/>
        <v/>
      </c>
      <c r="O64" s="125"/>
      <c r="P64" s="128" t="str">
        <f t="shared" si="14"/>
        <v/>
      </c>
      <c r="Q64" s="128" t="str">
        <f t="shared" si="15"/>
        <v/>
      </c>
      <c r="R64" s="125"/>
    </row>
    <row r="65" spans="1:18" s="127" customFormat="1" ht="38.85" customHeight="1">
      <c r="A65" s="125"/>
      <c r="B65" s="213"/>
      <c r="C65" s="219"/>
      <c r="D65" s="217"/>
      <c r="E65" s="214"/>
      <c r="F65" s="214"/>
      <c r="G65" s="215" t="str">
        <f t="shared" si="16"/>
        <v/>
      </c>
      <c r="H65" s="216" t="str">
        <f t="shared" si="19"/>
        <v/>
      </c>
      <c r="I65" s="217"/>
      <c r="J65" s="214"/>
      <c r="K65" s="214"/>
      <c r="L65" s="215" t="str">
        <f t="shared" si="17"/>
        <v/>
      </c>
      <c r="M65" s="216" t="str">
        <f t="shared" si="18"/>
        <v/>
      </c>
      <c r="O65" s="125"/>
      <c r="P65" s="128" t="str">
        <f t="shared" si="14"/>
        <v/>
      </c>
      <c r="Q65" s="128" t="str">
        <f t="shared" si="15"/>
        <v/>
      </c>
      <c r="R65" s="125"/>
    </row>
    <row r="66" spans="1:18" s="127" customFormat="1" ht="38.85" customHeight="1">
      <c r="A66" s="125"/>
      <c r="B66" s="213"/>
      <c r="C66" s="219"/>
      <c r="D66" s="217"/>
      <c r="E66" s="214"/>
      <c r="F66" s="214"/>
      <c r="G66" s="215" t="str">
        <f t="shared" si="16"/>
        <v/>
      </c>
      <c r="H66" s="216" t="str">
        <f t="shared" si="19"/>
        <v/>
      </c>
      <c r="I66" s="217"/>
      <c r="J66" s="214"/>
      <c r="K66" s="214"/>
      <c r="L66" s="215" t="str">
        <f t="shared" si="17"/>
        <v/>
      </c>
      <c r="M66" s="216" t="str">
        <f t="shared" si="18"/>
        <v/>
      </c>
      <c r="O66" s="125"/>
      <c r="P66" s="128" t="str">
        <f t="shared" si="14"/>
        <v/>
      </c>
      <c r="Q66" s="128" t="str">
        <f t="shared" si="15"/>
        <v/>
      </c>
      <c r="R66" s="125"/>
    </row>
    <row r="67" spans="1:18" s="127" customFormat="1" ht="38.85" customHeight="1">
      <c r="A67" s="125"/>
      <c r="B67" s="213"/>
      <c r="C67" s="219"/>
      <c r="D67" s="217"/>
      <c r="E67" s="214"/>
      <c r="F67" s="214"/>
      <c r="G67" s="215" t="str">
        <f t="shared" si="16"/>
        <v/>
      </c>
      <c r="H67" s="216" t="str">
        <f t="shared" si="19"/>
        <v/>
      </c>
      <c r="I67" s="217"/>
      <c r="J67" s="214"/>
      <c r="K67" s="214"/>
      <c r="L67" s="215" t="str">
        <f t="shared" si="17"/>
        <v/>
      </c>
      <c r="M67" s="216" t="str">
        <f t="shared" si="18"/>
        <v/>
      </c>
      <c r="O67" s="125"/>
      <c r="P67" s="128" t="str">
        <f t="shared" si="14"/>
        <v/>
      </c>
      <c r="Q67" s="128" t="str">
        <f t="shared" si="15"/>
        <v/>
      </c>
      <c r="R67" s="125"/>
    </row>
    <row r="68" spans="1:18" s="127" customFormat="1" ht="38.85" customHeight="1">
      <c r="A68" s="125"/>
      <c r="B68" s="213"/>
      <c r="C68" s="219"/>
      <c r="D68" s="217"/>
      <c r="E68" s="214"/>
      <c r="F68" s="214"/>
      <c r="G68" s="215" t="str">
        <f t="shared" si="16"/>
        <v/>
      </c>
      <c r="H68" s="216" t="str">
        <f t="shared" si="19"/>
        <v/>
      </c>
      <c r="I68" s="217"/>
      <c r="J68" s="214"/>
      <c r="K68" s="214"/>
      <c r="L68" s="215" t="str">
        <f t="shared" si="17"/>
        <v/>
      </c>
      <c r="M68" s="216" t="str">
        <f t="shared" si="18"/>
        <v/>
      </c>
      <c r="O68" s="125"/>
      <c r="P68" s="128" t="str">
        <f t="shared" si="14"/>
        <v/>
      </c>
      <c r="Q68" s="128" t="str">
        <f t="shared" si="15"/>
        <v/>
      </c>
      <c r="R68" s="125"/>
    </row>
    <row r="69" spans="1:18" s="127" customFormat="1" ht="38.85" customHeight="1">
      <c r="A69" s="125"/>
      <c r="B69" s="213"/>
      <c r="C69" s="219"/>
      <c r="D69" s="217"/>
      <c r="E69" s="214"/>
      <c r="F69" s="214"/>
      <c r="G69" s="215" t="str">
        <f t="shared" si="16"/>
        <v/>
      </c>
      <c r="H69" s="216" t="str">
        <f t="shared" si="19"/>
        <v/>
      </c>
      <c r="I69" s="217"/>
      <c r="J69" s="214"/>
      <c r="K69" s="214"/>
      <c r="L69" s="215" t="str">
        <f t="shared" si="17"/>
        <v/>
      </c>
      <c r="M69" s="216" t="str">
        <f t="shared" si="18"/>
        <v/>
      </c>
      <c r="O69" s="125"/>
      <c r="P69" s="128" t="str">
        <f t="shared" si="14"/>
        <v/>
      </c>
      <c r="Q69" s="128" t="str">
        <f t="shared" si="15"/>
        <v/>
      </c>
      <c r="R69" s="125"/>
    </row>
    <row r="70" spans="1:18" s="127" customFormat="1" ht="38.85" customHeight="1">
      <c r="A70" s="125"/>
      <c r="B70" s="213"/>
      <c r="C70" s="219"/>
      <c r="D70" s="217"/>
      <c r="E70" s="214"/>
      <c r="F70" s="214"/>
      <c r="G70" s="215" t="str">
        <f t="shared" si="16"/>
        <v/>
      </c>
      <c r="H70" s="216" t="str">
        <f t="shared" si="19"/>
        <v/>
      </c>
      <c r="I70" s="217"/>
      <c r="J70" s="214"/>
      <c r="K70" s="214"/>
      <c r="L70" s="215" t="str">
        <f t="shared" si="17"/>
        <v/>
      </c>
      <c r="M70" s="216" t="str">
        <f t="shared" si="18"/>
        <v/>
      </c>
      <c r="O70" s="125"/>
      <c r="P70" s="128" t="str">
        <f t="shared" si="14"/>
        <v/>
      </c>
      <c r="Q70" s="128" t="str">
        <f t="shared" si="15"/>
        <v/>
      </c>
      <c r="R70" s="125"/>
    </row>
    <row r="71" spans="1:18" s="127" customFormat="1" ht="38.85" customHeight="1">
      <c r="A71" s="125"/>
      <c r="B71" s="213"/>
      <c r="C71" s="219"/>
      <c r="D71" s="217"/>
      <c r="E71" s="214"/>
      <c r="F71" s="214"/>
      <c r="G71" s="215" t="str">
        <f t="shared" si="16"/>
        <v/>
      </c>
      <c r="H71" s="216" t="str">
        <f t="shared" si="19"/>
        <v/>
      </c>
      <c r="I71" s="217"/>
      <c r="J71" s="214"/>
      <c r="K71" s="214"/>
      <c r="L71" s="215" t="str">
        <f t="shared" si="17"/>
        <v/>
      </c>
      <c r="M71" s="216" t="str">
        <f t="shared" si="18"/>
        <v/>
      </c>
      <c r="O71" s="125"/>
      <c r="P71" s="128" t="str">
        <f t="shared" si="14"/>
        <v/>
      </c>
      <c r="Q71" s="128" t="str">
        <f t="shared" si="15"/>
        <v/>
      </c>
      <c r="R71" s="125"/>
    </row>
    <row r="72" spans="1:18" s="127" customFormat="1" ht="38.85" customHeight="1">
      <c r="A72" s="125"/>
      <c r="B72" s="213"/>
      <c r="C72" s="219"/>
      <c r="D72" s="217"/>
      <c r="E72" s="214"/>
      <c r="F72" s="214"/>
      <c r="G72" s="215" t="str">
        <f t="shared" si="16"/>
        <v/>
      </c>
      <c r="H72" s="216" t="str">
        <f t="shared" si="19"/>
        <v/>
      </c>
      <c r="I72" s="217"/>
      <c r="J72" s="214"/>
      <c r="K72" s="214"/>
      <c r="L72" s="215" t="str">
        <f t="shared" si="17"/>
        <v/>
      </c>
      <c r="M72" s="216" t="str">
        <f t="shared" si="18"/>
        <v/>
      </c>
      <c r="O72" s="125"/>
      <c r="P72" s="128" t="str">
        <f t="shared" si="14"/>
        <v/>
      </c>
      <c r="Q72" s="128" t="str">
        <f t="shared" si="15"/>
        <v/>
      </c>
      <c r="R72" s="125"/>
    </row>
    <row r="73" spans="1:18" s="127" customFormat="1" ht="38.85" customHeight="1">
      <c r="A73" s="125"/>
      <c r="B73" s="213"/>
      <c r="C73" s="219"/>
      <c r="D73" s="217"/>
      <c r="E73" s="214"/>
      <c r="F73" s="214"/>
      <c r="G73" s="215" t="str">
        <f t="shared" si="16"/>
        <v/>
      </c>
      <c r="H73" s="216" t="str">
        <f t="shared" si="19"/>
        <v/>
      </c>
      <c r="I73" s="217"/>
      <c r="J73" s="214"/>
      <c r="K73" s="214"/>
      <c r="L73" s="215" t="str">
        <f t="shared" si="17"/>
        <v/>
      </c>
      <c r="M73" s="216" t="str">
        <f t="shared" si="18"/>
        <v/>
      </c>
      <c r="O73" s="125"/>
      <c r="P73" s="128" t="str">
        <f t="shared" si="14"/>
        <v/>
      </c>
      <c r="Q73" s="128" t="str">
        <f t="shared" si="15"/>
        <v/>
      </c>
      <c r="R73" s="125"/>
    </row>
    <row r="74" spans="1:18" s="127" customFormat="1" ht="38.85" customHeight="1">
      <c r="A74" s="125"/>
      <c r="B74" s="213"/>
      <c r="C74" s="219"/>
      <c r="D74" s="217"/>
      <c r="E74" s="214"/>
      <c r="F74" s="214"/>
      <c r="G74" s="215" t="str">
        <f t="shared" si="16"/>
        <v/>
      </c>
      <c r="H74" s="216" t="str">
        <f t="shared" si="19"/>
        <v/>
      </c>
      <c r="I74" s="217"/>
      <c r="J74" s="214"/>
      <c r="K74" s="214"/>
      <c r="L74" s="215" t="str">
        <f t="shared" si="17"/>
        <v/>
      </c>
      <c r="M74" s="216" t="str">
        <f t="shared" si="18"/>
        <v/>
      </c>
      <c r="O74" s="125"/>
      <c r="P74" s="128" t="str">
        <f t="shared" si="14"/>
        <v/>
      </c>
      <c r="Q74" s="128" t="str">
        <f t="shared" si="15"/>
        <v/>
      </c>
      <c r="R74" s="125"/>
    </row>
    <row r="75" spans="1:18" s="127" customFormat="1" ht="38.85" customHeight="1">
      <c r="A75" s="125"/>
      <c r="B75" s="213"/>
      <c r="C75" s="219"/>
      <c r="D75" s="217"/>
      <c r="E75" s="214"/>
      <c r="F75" s="214"/>
      <c r="G75" s="215" t="str">
        <f t="shared" si="16"/>
        <v/>
      </c>
      <c r="H75" s="216" t="str">
        <f t="shared" si="19"/>
        <v/>
      </c>
      <c r="I75" s="217"/>
      <c r="J75" s="214"/>
      <c r="K75" s="214"/>
      <c r="L75" s="215" t="str">
        <f t="shared" si="17"/>
        <v/>
      </c>
      <c r="M75" s="216" t="str">
        <f t="shared" si="18"/>
        <v/>
      </c>
      <c r="O75" s="125"/>
      <c r="P75" s="128" t="str">
        <f t="shared" si="14"/>
        <v/>
      </c>
      <c r="Q75" s="128" t="str">
        <f t="shared" si="15"/>
        <v/>
      </c>
      <c r="R75" s="125"/>
    </row>
    <row r="76" spans="1:18" s="127" customFormat="1" ht="38.85" customHeight="1">
      <c r="A76" s="125"/>
      <c r="B76" s="213"/>
      <c r="C76" s="219"/>
      <c r="D76" s="217"/>
      <c r="E76" s="214"/>
      <c r="F76" s="214"/>
      <c r="G76" s="215" t="str">
        <f t="shared" si="16"/>
        <v/>
      </c>
      <c r="H76" s="216" t="str">
        <f t="shared" si="19"/>
        <v/>
      </c>
      <c r="I76" s="217"/>
      <c r="J76" s="214"/>
      <c r="K76" s="214"/>
      <c r="L76" s="215" t="str">
        <f t="shared" si="17"/>
        <v/>
      </c>
      <c r="M76" s="216" t="str">
        <f t="shared" si="18"/>
        <v/>
      </c>
      <c r="O76" s="125"/>
      <c r="P76" s="128" t="str">
        <f t="shared" si="14"/>
        <v/>
      </c>
      <c r="Q76" s="128" t="str">
        <f t="shared" si="15"/>
        <v/>
      </c>
      <c r="R76" s="125"/>
    </row>
    <row r="77" spans="1:18" s="127" customFormat="1" ht="38.85" customHeight="1">
      <c r="A77" s="125"/>
      <c r="B77" s="213"/>
      <c r="C77" s="219"/>
      <c r="D77" s="217"/>
      <c r="E77" s="214"/>
      <c r="F77" s="214"/>
      <c r="G77" s="215" t="str">
        <f t="shared" si="16"/>
        <v/>
      </c>
      <c r="H77" s="216" t="str">
        <f t="shared" si="19"/>
        <v/>
      </c>
      <c r="I77" s="217"/>
      <c r="J77" s="214"/>
      <c r="K77" s="214"/>
      <c r="L77" s="215" t="str">
        <f t="shared" si="17"/>
        <v/>
      </c>
      <c r="M77" s="216" t="str">
        <f t="shared" si="18"/>
        <v/>
      </c>
      <c r="O77" s="125"/>
      <c r="P77" s="128" t="str">
        <f t="shared" si="14"/>
        <v/>
      </c>
      <c r="Q77" s="128" t="str">
        <f t="shared" si="15"/>
        <v/>
      </c>
      <c r="R77" s="125"/>
    </row>
    <row r="78" spans="1:18" s="127" customFormat="1" ht="38.85" customHeight="1">
      <c r="A78" s="125"/>
      <c r="B78" s="213"/>
      <c r="C78" s="219"/>
      <c r="D78" s="217"/>
      <c r="E78" s="214"/>
      <c r="F78" s="214"/>
      <c r="G78" s="215" t="str">
        <f t="shared" si="16"/>
        <v/>
      </c>
      <c r="H78" s="216" t="str">
        <f t="shared" si="19"/>
        <v/>
      </c>
      <c r="I78" s="217"/>
      <c r="J78" s="214"/>
      <c r="K78" s="214"/>
      <c r="L78" s="215" t="str">
        <f t="shared" si="17"/>
        <v/>
      </c>
      <c r="M78" s="216" t="str">
        <f t="shared" si="18"/>
        <v/>
      </c>
      <c r="O78" s="125"/>
      <c r="P78" s="128" t="str">
        <f t="shared" si="14"/>
        <v/>
      </c>
      <c r="Q78" s="128" t="str">
        <f t="shared" si="15"/>
        <v/>
      </c>
      <c r="R78" s="125"/>
    </row>
    <row r="79" spans="1:18" s="127" customFormat="1" ht="38.85" customHeight="1">
      <c r="A79" s="125"/>
      <c r="B79" s="213"/>
      <c r="C79" s="219"/>
      <c r="D79" s="217"/>
      <c r="E79" s="214"/>
      <c r="F79" s="214"/>
      <c r="G79" s="215" t="str">
        <f t="shared" si="16"/>
        <v/>
      </c>
      <c r="H79" s="216" t="str">
        <f t="shared" si="19"/>
        <v/>
      </c>
      <c r="I79" s="217"/>
      <c r="J79" s="214"/>
      <c r="K79" s="214"/>
      <c r="L79" s="215" t="str">
        <f t="shared" si="17"/>
        <v/>
      </c>
      <c r="M79" s="216" t="str">
        <f t="shared" si="18"/>
        <v/>
      </c>
      <c r="O79" s="125"/>
      <c r="P79" s="128" t="str">
        <f t="shared" si="14"/>
        <v/>
      </c>
      <c r="Q79" s="128" t="str">
        <f t="shared" si="15"/>
        <v/>
      </c>
      <c r="R79" s="125"/>
    </row>
    <row r="80" spans="1:18" s="127" customFormat="1" ht="38.85" customHeight="1">
      <c r="A80" s="125"/>
      <c r="B80" s="213"/>
      <c r="C80" s="219"/>
      <c r="D80" s="217"/>
      <c r="E80" s="214"/>
      <c r="F80" s="214"/>
      <c r="G80" s="215" t="str">
        <f t="shared" si="16"/>
        <v/>
      </c>
      <c r="H80" s="216" t="str">
        <f t="shared" si="19"/>
        <v/>
      </c>
      <c r="I80" s="217"/>
      <c r="J80" s="214"/>
      <c r="K80" s="214"/>
      <c r="L80" s="215" t="str">
        <f t="shared" si="17"/>
        <v/>
      </c>
      <c r="M80" s="216" t="str">
        <f t="shared" si="18"/>
        <v/>
      </c>
      <c r="O80" s="125"/>
      <c r="P80" s="128" t="str">
        <f t="shared" si="14"/>
        <v/>
      </c>
      <c r="Q80" s="128" t="str">
        <f t="shared" si="15"/>
        <v/>
      </c>
      <c r="R80" s="125"/>
    </row>
    <row r="81" spans="1:18" s="127" customFormat="1" ht="38.85" customHeight="1">
      <c r="A81" s="125"/>
      <c r="B81" s="213"/>
      <c r="C81" s="219"/>
      <c r="D81" s="217"/>
      <c r="E81" s="214"/>
      <c r="F81" s="214"/>
      <c r="G81" s="215" t="str">
        <f t="shared" si="16"/>
        <v/>
      </c>
      <c r="H81" s="216" t="str">
        <f t="shared" si="19"/>
        <v/>
      </c>
      <c r="I81" s="217"/>
      <c r="J81" s="214"/>
      <c r="K81" s="214"/>
      <c r="L81" s="215" t="str">
        <f t="shared" si="17"/>
        <v/>
      </c>
      <c r="M81" s="216" t="str">
        <f t="shared" si="18"/>
        <v/>
      </c>
      <c r="O81" s="125"/>
      <c r="P81" s="128" t="str">
        <f t="shared" si="14"/>
        <v/>
      </c>
      <c r="Q81" s="128" t="str">
        <f t="shared" si="15"/>
        <v/>
      </c>
      <c r="R81" s="125"/>
    </row>
    <row r="82" spans="1:18" s="127" customFormat="1" ht="38.85" customHeight="1">
      <c r="A82" s="125"/>
      <c r="B82" s="213"/>
      <c r="C82" s="219"/>
      <c r="D82" s="217"/>
      <c r="E82" s="214"/>
      <c r="F82" s="214"/>
      <c r="G82" s="215" t="str">
        <f t="shared" si="16"/>
        <v/>
      </c>
      <c r="H82" s="216" t="str">
        <f t="shared" si="19"/>
        <v/>
      </c>
      <c r="I82" s="217"/>
      <c r="J82" s="214"/>
      <c r="K82" s="214"/>
      <c r="L82" s="215" t="str">
        <f t="shared" si="17"/>
        <v/>
      </c>
      <c r="M82" s="216" t="str">
        <f t="shared" si="18"/>
        <v/>
      </c>
      <c r="O82" s="125"/>
      <c r="P82" s="128" t="str">
        <f t="shared" si="14"/>
        <v/>
      </c>
      <c r="Q82" s="128" t="str">
        <f t="shared" si="15"/>
        <v/>
      </c>
      <c r="R82" s="125"/>
    </row>
    <row r="83" spans="1:18" s="127" customFormat="1" ht="38.85" customHeight="1">
      <c r="A83" s="125"/>
      <c r="B83" s="213"/>
      <c r="C83" s="219"/>
      <c r="D83" s="217"/>
      <c r="E83" s="214"/>
      <c r="F83" s="214"/>
      <c r="G83" s="215" t="str">
        <f t="shared" si="16"/>
        <v/>
      </c>
      <c r="H83" s="216" t="str">
        <f t="shared" si="19"/>
        <v/>
      </c>
      <c r="I83" s="217"/>
      <c r="J83" s="214"/>
      <c r="K83" s="214"/>
      <c r="L83" s="215" t="str">
        <f t="shared" si="17"/>
        <v/>
      </c>
      <c r="M83" s="216" t="str">
        <f t="shared" si="18"/>
        <v/>
      </c>
      <c r="O83" s="125"/>
      <c r="P83" s="128" t="str">
        <f t="shared" si="14"/>
        <v/>
      </c>
      <c r="Q83" s="128" t="str">
        <f t="shared" si="15"/>
        <v/>
      </c>
      <c r="R83" s="125"/>
    </row>
    <row r="84" spans="1:18" s="127" customFormat="1" ht="38.85" customHeight="1">
      <c r="A84" s="125"/>
      <c r="B84" s="213"/>
      <c r="C84" s="219"/>
      <c r="D84" s="217"/>
      <c r="E84" s="214"/>
      <c r="F84" s="214"/>
      <c r="G84" s="215" t="str">
        <f t="shared" si="16"/>
        <v/>
      </c>
      <c r="H84" s="216" t="str">
        <f t="shared" si="19"/>
        <v/>
      </c>
      <c r="I84" s="217"/>
      <c r="J84" s="214"/>
      <c r="K84" s="214"/>
      <c r="L84" s="215" t="str">
        <f t="shared" si="17"/>
        <v/>
      </c>
      <c r="M84" s="216" t="str">
        <f t="shared" si="18"/>
        <v/>
      </c>
      <c r="O84" s="125"/>
      <c r="P84" s="128" t="str">
        <f t="shared" si="14"/>
        <v/>
      </c>
      <c r="Q84" s="128" t="str">
        <f t="shared" si="15"/>
        <v/>
      </c>
      <c r="R84" s="125"/>
    </row>
    <row r="85" spans="1:18" s="127" customFormat="1" ht="38.85" customHeight="1">
      <c r="A85" s="125"/>
      <c r="B85" s="213"/>
      <c r="C85" s="219"/>
      <c r="D85" s="217"/>
      <c r="E85" s="214"/>
      <c r="F85" s="214"/>
      <c r="G85" s="215" t="str">
        <f t="shared" si="16"/>
        <v/>
      </c>
      <c r="H85" s="216" t="str">
        <f t="shared" si="19"/>
        <v/>
      </c>
      <c r="I85" s="217"/>
      <c r="J85" s="214"/>
      <c r="K85" s="214"/>
      <c r="L85" s="215" t="str">
        <f t="shared" si="17"/>
        <v/>
      </c>
      <c r="M85" s="216" t="str">
        <f t="shared" si="18"/>
        <v/>
      </c>
      <c r="O85" s="125"/>
      <c r="P85" s="128" t="str">
        <f t="shared" si="14"/>
        <v/>
      </c>
      <c r="Q85" s="128" t="str">
        <f t="shared" si="15"/>
        <v/>
      </c>
      <c r="R85" s="125"/>
    </row>
    <row r="86" spans="1:18" s="127" customFormat="1" ht="38.85" customHeight="1">
      <c r="A86" s="125"/>
      <c r="B86" s="213"/>
      <c r="C86" s="219"/>
      <c r="D86" s="217"/>
      <c r="E86" s="214"/>
      <c r="F86" s="214"/>
      <c r="G86" s="215" t="str">
        <f t="shared" si="16"/>
        <v/>
      </c>
      <c r="H86" s="216" t="str">
        <f t="shared" si="19"/>
        <v/>
      </c>
      <c r="I86" s="217"/>
      <c r="J86" s="214"/>
      <c r="K86" s="214"/>
      <c r="L86" s="215" t="str">
        <f t="shared" si="17"/>
        <v/>
      </c>
      <c r="M86" s="216" t="str">
        <f t="shared" si="18"/>
        <v/>
      </c>
      <c r="O86" s="125"/>
      <c r="P86" s="128" t="str">
        <f t="shared" si="14"/>
        <v/>
      </c>
      <c r="Q86" s="128" t="str">
        <f t="shared" si="15"/>
        <v/>
      </c>
      <c r="R86" s="125"/>
    </row>
    <row r="87" spans="1:18" s="127" customFormat="1" ht="38.85" customHeight="1">
      <c r="A87" s="125"/>
      <c r="B87" s="213"/>
      <c r="C87" s="219"/>
      <c r="D87" s="217"/>
      <c r="E87" s="214"/>
      <c r="F87" s="214"/>
      <c r="G87" s="215" t="str">
        <f t="shared" si="16"/>
        <v/>
      </c>
      <c r="H87" s="216" t="str">
        <f t="shared" si="19"/>
        <v/>
      </c>
      <c r="I87" s="217"/>
      <c r="J87" s="214"/>
      <c r="K87" s="214"/>
      <c r="L87" s="215" t="str">
        <f t="shared" si="17"/>
        <v/>
      </c>
      <c r="M87" s="216" t="str">
        <f t="shared" si="18"/>
        <v/>
      </c>
      <c r="O87" s="125"/>
      <c r="P87" s="128" t="str">
        <f t="shared" si="14"/>
        <v/>
      </c>
      <c r="Q87" s="128" t="str">
        <f t="shared" si="15"/>
        <v/>
      </c>
      <c r="R87" s="125"/>
    </row>
    <row r="88" spans="1:18" s="127" customFormat="1" ht="38.85" customHeight="1">
      <c r="A88" s="125"/>
      <c r="B88" s="213"/>
      <c r="C88" s="219"/>
      <c r="D88" s="217"/>
      <c r="E88" s="214"/>
      <c r="F88" s="214"/>
      <c r="G88" s="215" t="str">
        <f t="shared" si="16"/>
        <v/>
      </c>
      <c r="H88" s="216" t="str">
        <f t="shared" si="19"/>
        <v/>
      </c>
      <c r="I88" s="217"/>
      <c r="J88" s="214"/>
      <c r="K88" s="214"/>
      <c r="L88" s="215" t="str">
        <f t="shared" si="17"/>
        <v/>
      </c>
      <c r="M88" s="216" t="str">
        <f t="shared" si="18"/>
        <v/>
      </c>
      <c r="O88" s="125"/>
      <c r="P88" s="128" t="str">
        <f t="shared" si="14"/>
        <v/>
      </c>
      <c r="Q88" s="128" t="str">
        <f t="shared" si="15"/>
        <v/>
      </c>
      <c r="R88" s="125"/>
    </row>
  </sheetData>
  <sheetProtection sheet="1" objects="1" scenarios="1" formatCells="0" formatColumns="0" formatRows="0"/>
  <mergeCells count="7">
    <mergeCell ref="B2:B3"/>
    <mergeCell ref="C2:C3"/>
    <mergeCell ref="D2:D3"/>
    <mergeCell ref="E2:H2"/>
    <mergeCell ref="I2:M2"/>
    <mergeCell ref="G3:H3"/>
    <mergeCell ref="L3:M3"/>
  </mergeCells>
  <conditionalFormatting sqref="G47:G87 G24:G45 H24:H88 G4:H23">
    <cfRule type="expression" dxfId="17" priority="34" stopIfTrue="1">
      <formula>$P4=0</formula>
    </cfRule>
    <cfRule type="expression" dxfId="16" priority="35" stopIfTrue="1">
      <formula>$P4=1</formula>
    </cfRule>
    <cfRule type="expression" dxfId="15" priority="36" stopIfTrue="1">
      <formula>$P4=2</formula>
    </cfRule>
  </conditionalFormatting>
  <conditionalFormatting sqref="L47:L87 M24:M88 L24:L45 L4:M23">
    <cfRule type="expression" dxfId="14" priority="31" stopIfTrue="1">
      <formula>$Q4=0</formula>
    </cfRule>
    <cfRule type="expression" dxfId="13" priority="32" stopIfTrue="1">
      <formula>$Q4=1</formula>
    </cfRule>
    <cfRule type="expression" dxfId="12" priority="33" stopIfTrue="1">
      <formula>$Q4=2</formula>
    </cfRule>
  </conditionalFormatting>
  <conditionalFormatting sqref="G88">
    <cfRule type="expression" dxfId="11" priority="28" stopIfTrue="1">
      <formula>$P88=0</formula>
    </cfRule>
    <cfRule type="expression" dxfId="10" priority="29" stopIfTrue="1">
      <formula>$P88=1</formula>
    </cfRule>
    <cfRule type="expression" dxfId="9" priority="30" stopIfTrue="1">
      <formula>$P88=2</formula>
    </cfRule>
  </conditionalFormatting>
  <conditionalFormatting sqref="L88">
    <cfRule type="expression" dxfId="8" priority="25" stopIfTrue="1">
      <formula>$Q88=0</formula>
    </cfRule>
    <cfRule type="expression" dxfId="7" priority="26" stopIfTrue="1">
      <formula>$Q88=1</formula>
    </cfRule>
    <cfRule type="expression" dxfId="6" priority="27" stopIfTrue="1">
      <formula>$Q88=2</formula>
    </cfRule>
  </conditionalFormatting>
  <conditionalFormatting sqref="G46">
    <cfRule type="expression" dxfId="5" priority="4" stopIfTrue="1">
      <formula>$P46=0</formula>
    </cfRule>
    <cfRule type="expression" dxfId="4" priority="5" stopIfTrue="1">
      <formula>$P46=1</formula>
    </cfRule>
    <cfRule type="expression" dxfId="3" priority="6" stopIfTrue="1">
      <formula>$P46=2</formula>
    </cfRule>
  </conditionalFormatting>
  <conditionalFormatting sqref="L46">
    <cfRule type="expression" dxfId="2" priority="1" stopIfTrue="1">
      <formula>$Q46=0</formula>
    </cfRule>
    <cfRule type="expression" dxfId="1" priority="2" stopIfTrue="1">
      <formula>$Q46=1</formula>
    </cfRule>
    <cfRule type="expression" dxfId="0" priority="3" stopIfTrue="1">
      <formula>$Q46=2</formula>
    </cfRule>
  </conditionalFormatting>
  <dataValidations count="1">
    <dataValidation type="list" allowBlank="1" showInputMessage="1" showErrorMessage="1" sqref="E4:F88 J4:K88">
      <formula1>EUConst_ListLevels</formula1>
    </dataValidation>
  </dataValidations>
  <pageMargins left="0.70866141732283472" right="0.70866141732283472" top="0.78740157480314965" bottom="0.78740157480314965" header="0.31496062992125984" footer="0.31496062992125984"/>
  <pageSetup paperSize="9" scale="74" fitToHeight="2" orientation="landscape" r:id="rId1"/>
  <legacyDrawing r:id="rId2"/>
</worksheet>
</file>

<file path=xl/worksheets/sheet4.xml><?xml version="1.0" encoding="utf-8"?>
<worksheet xmlns="http://schemas.openxmlformats.org/spreadsheetml/2006/main" xmlns:r="http://schemas.openxmlformats.org/officeDocument/2006/relationships">
  <sheetPr codeName="Tabelle5">
    <tabColor indexed="12"/>
    <pageSetUpPr fitToPage="1"/>
  </sheetPr>
  <dimension ref="A2:F5"/>
  <sheetViews>
    <sheetView zoomScaleNormal="100" workbookViewId="0">
      <selection activeCell="C4" sqref="C4"/>
    </sheetView>
  </sheetViews>
  <sheetFormatPr defaultColWidth="12.7109375" defaultRowHeight="12.75"/>
  <cols>
    <col min="1" max="1" width="23.28515625" style="80" customWidth="1"/>
    <col min="2" max="16384" width="12.7109375" style="80"/>
  </cols>
  <sheetData>
    <row r="2" spans="1:6" ht="23.25">
      <c r="A2" s="79" t="s">
        <v>67</v>
      </c>
    </row>
    <row r="4" spans="1:6">
      <c r="A4" s="81" t="s">
        <v>261</v>
      </c>
      <c r="B4" s="81" t="str">
        <f>Translations!$B$88</f>
        <v>Кількість інцидентів на рік:</v>
      </c>
      <c r="C4" s="81" t="str">
        <f>Translations!$B$79</f>
        <v>Ймовірність інциденту:</v>
      </c>
    </row>
    <row r="5" spans="1:6">
      <c r="A5" s="81" t="s">
        <v>263</v>
      </c>
      <c r="B5" s="82">
        <v>1</v>
      </c>
      <c r="C5" s="82">
        <v>2</v>
      </c>
      <c r="D5" s="82">
        <v>3</v>
      </c>
      <c r="E5" s="82">
        <v>4</v>
      </c>
      <c r="F5" s="82">
        <v>5</v>
      </c>
    </row>
  </sheetData>
  <sheetProtection formatCells="0" formatColumns="0" formatRows="0"/>
  <pageMargins left="0.70866141732283472" right="0.70866141732283472" top="0.78740157480314965" bottom="0.78740157480314965" header="0.31496062992125984" footer="0.31496062992125984"/>
  <pageSetup paperSize="9" scale="46" fitToWidth="3" fitToHeight="10" orientation="portrait"/>
  <headerFooter>
    <oddHeader>&amp;L&amp;F, &amp;A&amp;R&amp;D, &amp;T</oddHeader>
    <oddFooter>&amp;C&amp;P / &amp;N</oddFooter>
  </headerFooter>
</worksheet>
</file>

<file path=xl/worksheets/sheet5.xml><?xml version="1.0" encoding="utf-8"?>
<worksheet xmlns="http://schemas.openxmlformats.org/spreadsheetml/2006/main" xmlns:r="http://schemas.openxmlformats.org/officeDocument/2006/relationships">
  <sheetPr codeName="Tabelle6">
    <tabColor theme="3"/>
  </sheetPr>
  <dimension ref="A2:K2"/>
  <sheetViews>
    <sheetView zoomScale="70" zoomScaleNormal="70" workbookViewId="0">
      <pane xSplit="1" topLeftCell="B1" activePane="topRight" state="frozen"/>
      <selection activeCell="A5" sqref="A5"/>
      <selection pane="topRight" sqref="A1:IV65536"/>
    </sheetView>
  </sheetViews>
  <sheetFormatPr defaultColWidth="11.42578125" defaultRowHeight="12.75"/>
  <cols>
    <col min="1" max="1" width="32.28515625" style="19" customWidth="1"/>
    <col min="2" max="2" width="18.85546875" style="19" customWidth="1"/>
    <col min="3" max="47" width="12.7109375" style="19" customWidth="1"/>
    <col min="48" max="16384" width="11.42578125" style="19"/>
  </cols>
  <sheetData>
    <row r="2" spans="1:11" ht="23.25">
      <c r="A2" s="18" t="s">
        <v>68</v>
      </c>
      <c r="B2" s="18"/>
      <c r="C2" s="18"/>
      <c r="J2" s="18"/>
      <c r="K2" s="18"/>
    </row>
  </sheetData>
  <sheetProtection formatCells="0" formatColumns="0" formatRows="0"/>
  <pageMargins left="0.7" right="0.7" top="0.78740157499999996" bottom="0.78740157499999996" header="0.3" footer="0.3"/>
  <pageSetup paperSize="9" orientation="portrait"/>
  <headerFooter>
    <oddHeader>&amp;L&amp;F, &amp;A&amp;R&amp;D, &amp;T</oddHeader>
    <oddFooter>&amp;C&amp;P / &amp;N</oddFooter>
  </headerFooter>
</worksheet>
</file>

<file path=xl/worksheets/sheet6.xml><?xml version="1.0" encoding="utf-8"?>
<worksheet xmlns="http://schemas.openxmlformats.org/spreadsheetml/2006/main" xmlns:r="http://schemas.openxmlformats.org/officeDocument/2006/relationships">
  <sheetPr codeName="Tabelle7">
    <tabColor indexed="12"/>
  </sheetPr>
  <dimension ref="A1:D158"/>
  <sheetViews>
    <sheetView topLeftCell="A81" zoomScale="115" zoomScaleNormal="115" workbookViewId="0">
      <selection activeCell="B89" sqref="B89"/>
    </sheetView>
  </sheetViews>
  <sheetFormatPr defaultColWidth="11.42578125" defaultRowHeight="12.75"/>
  <cols>
    <col min="1" max="1" width="8.28515625" style="22" customWidth="1"/>
    <col min="2" max="2" width="68.5703125" style="28" customWidth="1"/>
    <col min="3" max="3" width="70.7109375" style="22" customWidth="1"/>
    <col min="4" max="5" width="12.7109375" style="22" customWidth="1"/>
    <col min="6" max="16384" width="11.42578125" style="22"/>
  </cols>
  <sheetData>
    <row r="1" spans="1:3" ht="15">
      <c r="A1" s="20" t="s">
        <v>69</v>
      </c>
      <c r="B1" s="21" t="s">
        <v>70</v>
      </c>
      <c r="C1" s="20" t="s">
        <v>71</v>
      </c>
    </row>
    <row r="2" spans="1:3" ht="13.5" thickBot="1">
      <c r="A2" s="23">
        <v>1</v>
      </c>
      <c r="B2" s="24" t="s">
        <v>72</v>
      </c>
    </row>
    <row r="3" spans="1:3">
      <c r="A3" s="23">
        <f t="shared" ref="A3:A66" si="0">A2+1</f>
        <v>2</v>
      </c>
      <c r="B3" s="25" t="s">
        <v>73</v>
      </c>
    </row>
    <row r="4" spans="1:3">
      <c r="A4" s="23">
        <f t="shared" si="0"/>
        <v>3</v>
      </c>
      <c r="B4" s="26" t="s">
        <v>74</v>
      </c>
    </row>
    <row r="5" spans="1:3">
      <c r="A5" s="23">
        <f t="shared" si="0"/>
        <v>4</v>
      </c>
      <c r="B5" s="26" t="s">
        <v>75</v>
      </c>
    </row>
    <row r="6" spans="1:3" ht="13.5" thickBot="1">
      <c r="A6" s="23">
        <f t="shared" si="0"/>
        <v>5</v>
      </c>
      <c r="B6" s="27" t="s">
        <v>76</v>
      </c>
    </row>
    <row r="7" spans="1:3" ht="18">
      <c r="A7" s="23">
        <f t="shared" si="0"/>
        <v>6</v>
      </c>
      <c r="B7" s="29" t="s">
        <v>77</v>
      </c>
    </row>
    <row r="8" spans="1:3">
      <c r="A8" s="23">
        <f t="shared" si="0"/>
        <v>7</v>
      </c>
      <c r="B8" s="30" t="s">
        <v>78</v>
      </c>
    </row>
    <row r="9" spans="1:3" ht="38.25">
      <c r="A9" s="23">
        <f t="shared" si="0"/>
        <v>8</v>
      </c>
      <c r="B9" s="28" t="s">
        <v>79</v>
      </c>
    </row>
    <row r="10" spans="1:3" ht="38.25">
      <c r="A10" s="23">
        <f t="shared" si="0"/>
        <v>9</v>
      </c>
      <c r="B10" s="30" t="s">
        <v>80</v>
      </c>
    </row>
    <row r="11" spans="1:3" ht="25.5">
      <c r="A11" s="23">
        <f t="shared" si="0"/>
        <v>10</v>
      </c>
      <c r="B11" s="28" t="s">
        <v>81</v>
      </c>
    </row>
    <row r="12" spans="1:3" ht="25.5">
      <c r="A12" s="23">
        <f t="shared" si="0"/>
        <v>11</v>
      </c>
      <c r="B12" s="30" t="s">
        <v>82</v>
      </c>
    </row>
    <row r="13" spans="1:3">
      <c r="A13" s="23">
        <f t="shared" si="0"/>
        <v>12</v>
      </c>
      <c r="B13" s="28" t="s">
        <v>83</v>
      </c>
    </row>
    <row r="14" spans="1:3" ht="15">
      <c r="A14" s="23">
        <f t="shared" si="0"/>
        <v>13</v>
      </c>
      <c r="B14" s="12" t="s">
        <v>84</v>
      </c>
    </row>
    <row r="15" spans="1:3">
      <c r="A15" s="23">
        <f t="shared" si="0"/>
        <v>14</v>
      </c>
      <c r="B15" s="31" t="s">
        <v>85</v>
      </c>
    </row>
    <row r="16" spans="1:3">
      <c r="A16" s="23">
        <f t="shared" si="0"/>
        <v>15</v>
      </c>
      <c r="B16" s="32" t="s">
        <v>86</v>
      </c>
    </row>
    <row r="17" spans="1:2">
      <c r="A17" s="23">
        <f t="shared" si="0"/>
        <v>16</v>
      </c>
      <c r="B17" s="28" t="s">
        <v>87</v>
      </c>
    </row>
    <row r="18" spans="1:2">
      <c r="A18" s="23">
        <f t="shared" si="0"/>
        <v>17</v>
      </c>
      <c r="B18" s="32" t="s">
        <v>88</v>
      </c>
    </row>
    <row r="19" spans="1:2">
      <c r="A19" s="23">
        <f t="shared" si="0"/>
        <v>18</v>
      </c>
      <c r="B19" s="33" t="s">
        <v>89</v>
      </c>
    </row>
    <row r="20" spans="1:2">
      <c r="A20" s="23">
        <f t="shared" si="0"/>
        <v>19</v>
      </c>
      <c r="B20" s="32" t="s">
        <v>90</v>
      </c>
    </row>
    <row r="21" spans="1:2">
      <c r="A21" s="23">
        <f t="shared" si="0"/>
        <v>20</v>
      </c>
      <c r="B21" s="31" t="s">
        <v>91</v>
      </c>
    </row>
    <row r="22" spans="1:2">
      <c r="A22" s="23">
        <f t="shared" si="0"/>
        <v>21</v>
      </c>
      <c r="B22" s="34" t="s">
        <v>92</v>
      </c>
    </row>
    <row r="23" spans="1:2">
      <c r="A23" s="23">
        <f t="shared" si="0"/>
        <v>22</v>
      </c>
      <c r="B23" s="31" t="s">
        <v>93</v>
      </c>
    </row>
    <row r="24" spans="1:2">
      <c r="A24" s="23">
        <f t="shared" si="0"/>
        <v>23</v>
      </c>
      <c r="B24" s="34" t="s">
        <v>94</v>
      </c>
    </row>
    <row r="25" spans="1:2" ht="15.75">
      <c r="A25" s="23">
        <f t="shared" si="0"/>
        <v>24</v>
      </c>
      <c r="B25" s="14" t="s">
        <v>95</v>
      </c>
    </row>
    <row r="26" spans="1:2">
      <c r="A26" s="23">
        <f t="shared" si="0"/>
        <v>25</v>
      </c>
      <c r="B26" s="35" t="s">
        <v>96</v>
      </c>
    </row>
    <row r="27" spans="1:2">
      <c r="A27" s="23">
        <f t="shared" si="0"/>
        <v>26</v>
      </c>
      <c r="B27" s="78" t="s">
        <v>97</v>
      </c>
    </row>
    <row r="28" spans="1:2">
      <c r="A28" s="23">
        <f t="shared" si="0"/>
        <v>27</v>
      </c>
      <c r="B28" s="30" t="s">
        <v>98</v>
      </c>
    </row>
    <row r="29" spans="1:2">
      <c r="A29" s="23">
        <f t="shared" si="0"/>
        <v>28</v>
      </c>
      <c r="B29" s="36" t="s">
        <v>99</v>
      </c>
    </row>
    <row r="30" spans="1:2" ht="25.5">
      <c r="A30" s="23">
        <f t="shared" si="0"/>
        <v>29</v>
      </c>
      <c r="B30" s="30" t="s">
        <v>100</v>
      </c>
    </row>
    <row r="31" spans="1:2">
      <c r="A31" s="23">
        <f t="shared" si="0"/>
        <v>30</v>
      </c>
      <c r="B31" s="37" t="s">
        <v>101</v>
      </c>
    </row>
    <row r="32" spans="1:2" ht="25.5">
      <c r="A32" s="23">
        <f t="shared" si="0"/>
        <v>31</v>
      </c>
      <c r="B32" s="37" t="s">
        <v>102</v>
      </c>
    </row>
    <row r="33" spans="1:4" ht="25.5">
      <c r="A33" s="23">
        <f t="shared" si="0"/>
        <v>32</v>
      </c>
      <c r="B33" s="37" t="s">
        <v>103</v>
      </c>
    </row>
    <row r="34" spans="1:4" ht="25.5">
      <c r="A34" s="23">
        <f t="shared" si="0"/>
        <v>33</v>
      </c>
      <c r="B34" s="30" t="s">
        <v>104</v>
      </c>
    </row>
    <row r="35" spans="1:4">
      <c r="A35" s="23">
        <f t="shared" si="0"/>
        <v>34</v>
      </c>
      <c r="B35" s="30" t="s">
        <v>105</v>
      </c>
    </row>
    <row r="36" spans="1:4" ht="76.5">
      <c r="A36" s="23">
        <f t="shared" si="0"/>
        <v>35</v>
      </c>
      <c r="B36" s="16" t="s">
        <v>106</v>
      </c>
    </row>
    <row r="37" spans="1:4" ht="51">
      <c r="A37" s="23">
        <f t="shared" si="0"/>
        <v>36</v>
      </c>
      <c r="B37" s="38" t="s">
        <v>107</v>
      </c>
    </row>
    <row r="38" spans="1:4" ht="90" thickBot="1">
      <c r="A38" s="23">
        <f t="shared" si="0"/>
        <v>37</v>
      </c>
      <c r="B38" s="16" t="s">
        <v>108</v>
      </c>
    </row>
    <row r="39" spans="1:4" ht="115.5" thickBot="1">
      <c r="A39" s="23">
        <f t="shared" si="0"/>
        <v>38</v>
      </c>
      <c r="B39" s="39" t="s">
        <v>109</v>
      </c>
    </row>
    <row r="40" spans="1:4" ht="15.75">
      <c r="A40" s="23">
        <f t="shared" si="0"/>
        <v>39</v>
      </c>
      <c r="B40" s="14" t="s">
        <v>110</v>
      </c>
    </row>
    <row r="41" spans="1:4" ht="76.5">
      <c r="A41" s="23">
        <f t="shared" si="0"/>
        <v>40</v>
      </c>
      <c r="B41" s="30" t="s">
        <v>281</v>
      </c>
      <c r="D41" s="40"/>
    </row>
    <row r="42" spans="1:4" ht="51">
      <c r="A42" s="23">
        <f t="shared" si="0"/>
        <v>41</v>
      </c>
      <c r="B42" s="41" t="s">
        <v>316</v>
      </c>
      <c r="D42" s="40"/>
    </row>
    <row r="43" spans="1:4" ht="72">
      <c r="A43" s="23">
        <f t="shared" si="0"/>
        <v>42</v>
      </c>
      <c r="B43" s="11" t="s">
        <v>317</v>
      </c>
      <c r="D43" s="40"/>
    </row>
    <row r="44" spans="1:4">
      <c r="A44" s="23">
        <f t="shared" si="0"/>
        <v>43</v>
      </c>
      <c r="B44" s="7" t="s">
        <v>111</v>
      </c>
      <c r="D44" s="40"/>
    </row>
    <row r="45" spans="1:4" ht="51">
      <c r="A45" s="23">
        <f t="shared" si="0"/>
        <v>44</v>
      </c>
      <c r="B45" s="41" t="s">
        <v>279</v>
      </c>
      <c r="D45" s="40"/>
    </row>
    <row r="46" spans="1:4" ht="38.25">
      <c r="A46" s="23">
        <f t="shared" si="0"/>
        <v>45</v>
      </c>
      <c r="B46" s="41" t="s">
        <v>278</v>
      </c>
      <c r="D46" s="40"/>
    </row>
    <row r="47" spans="1:4">
      <c r="A47" s="23">
        <f t="shared" si="0"/>
        <v>46</v>
      </c>
      <c r="B47" s="139" t="s">
        <v>30</v>
      </c>
      <c r="D47" s="40"/>
    </row>
    <row r="48" spans="1:4">
      <c r="A48" s="23">
        <f t="shared" si="0"/>
        <v>47</v>
      </c>
      <c r="B48" s="139" t="s">
        <v>18</v>
      </c>
      <c r="D48" s="40"/>
    </row>
    <row r="49" spans="1:4">
      <c r="A49" s="23">
        <f t="shared" si="0"/>
        <v>48</v>
      </c>
      <c r="B49" s="136" t="s">
        <v>283</v>
      </c>
      <c r="D49" s="40"/>
    </row>
    <row r="50" spans="1:4">
      <c r="A50" s="23">
        <f t="shared" si="0"/>
        <v>49</v>
      </c>
      <c r="B50" s="139" t="s">
        <v>31</v>
      </c>
      <c r="D50" s="40"/>
    </row>
    <row r="51" spans="1:4">
      <c r="A51" s="23">
        <f t="shared" si="0"/>
        <v>50</v>
      </c>
      <c r="B51" s="139" t="s">
        <v>29</v>
      </c>
      <c r="D51" s="40"/>
    </row>
    <row r="52" spans="1:4" ht="22.5">
      <c r="A52" s="23">
        <f t="shared" si="0"/>
        <v>51</v>
      </c>
      <c r="B52" s="136" t="s">
        <v>284</v>
      </c>
      <c r="D52" s="40"/>
    </row>
    <row r="53" spans="1:4">
      <c r="A53" s="23">
        <f t="shared" si="0"/>
        <v>52</v>
      </c>
      <c r="B53" s="141" t="s">
        <v>266</v>
      </c>
      <c r="D53" s="40"/>
    </row>
    <row r="54" spans="1:4">
      <c r="A54" s="23">
        <f t="shared" si="0"/>
        <v>53</v>
      </c>
      <c r="B54" s="142" t="s">
        <v>264</v>
      </c>
      <c r="D54" s="40"/>
    </row>
    <row r="55" spans="1:4">
      <c r="A55" s="23">
        <f t="shared" si="0"/>
        <v>54</v>
      </c>
      <c r="B55" s="139" t="s">
        <v>32</v>
      </c>
      <c r="D55" s="40"/>
    </row>
    <row r="56" spans="1:4">
      <c r="A56" s="23">
        <f t="shared" si="0"/>
        <v>55</v>
      </c>
      <c r="B56" s="139" t="s">
        <v>28</v>
      </c>
      <c r="D56" s="40"/>
    </row>
    <row r="57" spans="1:4">
      <c r="A57" s="23">
        <f t="shared" si="0"/>
        <v>56</v>
      </c>
      <c r="B57" s="136" t="s">
        <v>270</v>
      </c>
      <c r="D57" s="40"/>
    </row>
    <row r="58" spans="1:4">
      <c r="A58" s="23">
        <f t="shared" si="0"/>
        <v>57</v>
      </c>
      <c r="B58" s="138" t="s">
        <v>285</v>
      </c>
      <c r="D58" s="40"/>
    </row>
    <row r="59" spans="1:4">
      <c r="A59" s="23">
        <f t="shared" si="0"/>
        <v>58</v>
      </c>
      <c r="B59" s="138" t="s">
        <v>271</v>
      </c>
      <c r="D59" s="40"/>
    </row>
    <row r="60" spans="1:4">
      <c r="A60" s="23">
        <f t="shared" si="0"/>
        <v>59</v>
      </c>
      <c r="B60" s="139" t="s">
        <v>272</v>
      </c>
      <c r="D60" s="40"/>
    </row>
    <row r="61" spans="1:4" ht="33.75">
      <c r="A61" s="23">
        <f t="shared" si="0"/>
        <v>60</v>
      </c>
      <c r="B61" s="136" t="s">
        <v>286</v>
      </c>
      <c r="D61" s="40"/>
    </row>
    <row r="62" spans="1:4">
      <c r="A62" s="23">
        <f t="shared" si="0"/>
        <v>61</v>
      </c>
      <c r="B62" s="201" t="s">
        <v>351</v>
      </c>
      <c r="D62" s="40"/>
    </row>
    <row r="63" spans="1:4">
      <c r="A63" s="23">
        <f t="shared" si="0"/>
        <v>62</v>
      </c>
      <c r="B63" s="202" t="s">
        <v>353</v>
      </c>
      <c r="D63" s="40"/>
    </row>
    <row r="64" spans="1:4">
      <c r="A64" s="23">
        <f t="shared" si="0"/>
        <v>63</v>
      </c>
      <c r="B64" s="139" t="s">
        <v>33</v>
      </c>
      <c r="D64" s="40"/>
    </row>
    <row r="65" spans="1:4">
      <c r="A65" s="23">
        <f t="shared" si="0"/>
        <v>64</v>
      </c>
      <c r="B65" s="139" t="s">
        <v>287</v>
      </c>
      <c r="D65" s="40"/>
    </row>
    <row r="66" spans="1:4" ht="22.5">
      <c r="A66" s="23">
        <f t="shared" si="0"/>
        <v>65</v>
      </c>
      <c r="B66" s="136" t="s">
        <v>288</v>
      </c>
      <c r="D66" s="40"/>
    </row>
    <row r="67" spans="1:4">
      <c r="A67" s="23">
        <f t="shared" ref="A67:A130" si="1">A66+1</f>
        <v>66</v>
      </c>
      <c r="B67" s="136" t="s">
        <v>289</v>
      </c>
      <c r="D67" s="40"/>
    </row>
    <row r="68" spans="1:4" ht="22.5">
      <c r="A68" s="23">
        <f t="shared" si="1"/>
        <v>67</v>
      </c>
      <c r="B68" s="138" t="s">
        <v>276</v>
      </c>
      <c r="D68" s="40"/>
    </row>
    <row r="69" spans="1:4" ht="22.5">
      <c r="A69" s="23">
        <f t="shared" si="1"/>
        <v>68</v>
      </c>
      <c r="B69" s="138" t="s">
        <v>277</v>
      </c>
      <c r="D69" s="40"/>
    </row>
    <row r="70" spans="1:4">
      <c r="A70" s="23">
        <f t="shared" si="1"/>
        <v>69</v>
      </c>
      <c r="B70" s="139" t="s">
        <v>267</v>
      </c>
      <c r="D70" s="40"/>
    </row>
    <row r="71" spans="1:4">
      <c r="A71" s="23">
        <f t="shared" si="1"/>
        <v>70</v>
      </c>
      <c r="B71" s="139" t="s">
        <v>268</v>
      </c>
      <c r="D71" s="40"/>
    </row>
    <row r="72" spans="1:4">
      <c r="A72" s="23">
        <f t="shared" si="1"/>
        <v>71</v>
      </c>
      <c r="B72" s="143" t="s">
        <v>290</v>
      </c>
      <c r="D72" s="40"/>
    </row>
    <row r="73" spans="1:4">
      <c r="A73" s="23">
        <f t="shared" si="1"/>
        <v>72</v>
      </c>
      <c r="B73" s="143" t="s">
        <v>291</v>
      </c>
      <c r="D73" s="40"/>
    </row>
    <row r="74" spans="1:4">
      <c r="A74" s="23">
        <f t="shared" si="1"/>
        <v>73</v>
      </c>
      <c r="B74" s="139" t="s">
        <v>36</v>
      </c>
      <c r="D74" s="40"/>
    </row>
    <row r="75" spans="1:4">
      <c r="A75" s="23">
        <f t="shared" si="1"/>
        <v>74</v>
      </c>
      <c r="B75" s="139" t="s">
        <v>37</v>
      </c>
      <c r="D75" s="40"/>
    </row>
    <row r="76" spans="1:4" ht="22.5">
      <c r="A76" s="23">
        <f t="shared" si="1"/>
        <v>75</v>
      </c>
      <c r="B76" s="136" t="s">
        <v>273</v>
      </c>
      <c r="D76" s="40"/>
    </row>
    <row r="77" spans="1:4">
      <c r="A77" s="23">
        <f t="shared" si="1"/>
        <v>76</v>
      </c>
      <c r="B77" s="140" t="s">
        <v>274</v>
      </c>
      <c r="D77" s="40"/>
    </row>
    <row r="78" spans="1:4" ht="13.5" thickBot="1">
      <c r="A78" s="23">
        <f t="shared" si="1"/>
        <v>77</v>
      </c>
      <c r="B78" s="136" t="s">
        <v>275</v>
      </c>
      <c r="D78" s="40"/>
    </row>
    <row r="79" spans="1:4" ht="135.75" thickBot="1">
      <c r="A79" s="23">
        <f t="shared" si="1"/>
        <v>78</v>
      </c>
      <c r="B79" s="144" t="s">
        <v>353</v>
      </c>
      <c r="D79" s="40"/>
    </row>
    <row r="80" spans="1:4" ht="15.75" thickBot="1">
      <c r="A80" s="23">
        <f t="shared" si="1"/>
        <v>79</v>
      </c>
      <c r="B80" s="145" t="s">
        <v>34</v>
      </c>
      <c r="D80" s="40"/>
    </row>
    <row r="81" spans="1:4" ht="13.5" thickBot="1">
      <c r="A81" s="23">
        <f t="shared" si="1"/>
        <v>80</v>
      </c>
      <c r="B81" s="146" t="s">
        <v>0</v>
      </c>
      <c r="D81" s="40"/>
    </row>
    <row r="82" spans="1:4" ht="13.5" thickBot="1">
      <c r="A82" s="23">
        <f t="shared" si="1"/>
        <v>81</v>
      </c>
      <c r="B82" s="147" t="s">
        <v>17</v>
      </c>
      <c r="D82" s="40"/>
    </row>
    <row r="83" spans="1:4" ht="13.5" thickBot="1">
      <c r="A83" s="23">
        <f t="shared" si="1"/>
        <v>82</v>
      </c>
      <c r="B83" s="148" t="s">
        <v>7</v>
      </c>
      <c r="D83" s="40"/>
    </row>
    <row r="84" spans="1:4" ht="13.5" thickBot="1">
      <c r="A84" s="23">
        <f t="shared" si="1"/>
        <v>83</v>
      </c>
      <c r="B84" s="149" t="s">
        <v>5</v>
      </c>
      <c r="D84" s="40"/>
    </row>
    <row r="85" spans="1:4" ht="13.5" thickBot="1">
      <c r="A85" s="23">
        <f t="shared" si="1"/>
        <v>84</v>
      </c>
      <c r="B85" s="149" t="s">
        <v>3</v>
      </c>
      <c r="D85" s="40"/>
    </row>
    <row r="86" spans="1:4" ht="13.5" thickBot="1">
      <c r="A86" s="23">
        <f t="shared" si="1"/>
        <v>85</v>
      </c>
      <c r="B86" s="150" t="s">
        <v>1</v>
      </c>
      <c r="D86" s="40"/>
    </row>
    <row r="87" spans="1:4" ht="13.5" thickBot="1">
      <c r="A87" s="23">
        <f t="shared" si="1"/>
        <v>86</v>
      </c>
      <c r="B87" s="151" t="s">
        <v>2</v>
      </c>
      <c r="D87" s="40"/>
    </row>
    <row r="88" spans="1:4">
      <c r="A88" s="23">
        <f t="shared" si="1"/>
        <v>87</v>
      </c>
      <c r="B88" s="152" t="s">
        <v>354</v>
      </c>
      <c r="D88" s="40"/>
    </row>
    <row r="89" spans="1:4" ht="22.5">
      <c r="A89" s="23">
        <f t="shared" si="1"/>
        <v>88</v>
      </c>
      <c r="B89" s="136" t="s">
        <v>292</v>
      </c>
    </row>
    <row r="90" spans="1:4" ht="15.75">
      <c r="A90" s="23">
        <f t="shared" si="1"/>
        <v>89</v>
      </c>
      <c r="B90" s="162" t="s">
        <v>293</v>
      </c>
      <c r="D90" s="40"/>
    </row>
    <row r="91" spans="1:4" ht="21">
      <c r="A91" s="23">
        <f t="shared" si="1"/>
        <v>90</v>
      </c>
      <c r="B91" s="140" t="s">
        <v>282</v>
      </c>
      <c r="D91" s="40"/>
    </row>
    <row r="92" spans="1:4" ht="15.75">
      <c r="A92" s="23">
        <f t="shared" si="1"/>
        <v>91</v>
      </c>
      <c r="B92" s="162" t="s">
        <v>313</v>
      </c>
      <c r="D92" s="40"/>
    </row>
    <row r="93" spans="1:4" ht="22.5">
      <c r="A93" s="23">
        <f t="shared" si="1"/>
        <v>92</v>
      </c>
      <c r="B93" s="155" t="s">
        <v>298</v>
      </c>
      <c r="D93" s="40"/>
    </row>
    <row r="94" spans="1:4" ht="22.5">
      <c r="A94" s="23">
        <f t="shared" si="1"/>
        <v>93</v>
      </c>
      <c r="B94" s="155" t="s">
        <v>299</v>
      </c>
      <c r="D94" s="40"/>
    </row>
    <row r="95" spans="1:4" ht="22.5">
      <c r="A95" s="23">
        <f t="shared" si="1"/>
        <v>94</v>
      </c>
      <c r="B95" s="155" t="s">
        <v>296</v>
      </c>
      <c r="D95" s="40"/>
    </row>
    <row r="96" spans="1:4" ht="22.5">
      <c r="A96" s="23">
        <f t="shared" si="1"/>
        <v>95</v>
      </c>
      <c r="B96" s="155" t="s">
        <v>301</v>
      </c>
      <c r="D96" s="40"/>
    </row>
    <row r="97" spans="1:4">
      <c r="A97" s="23">
        <f t="shared" si="1"/>
        <v>96</v>
      </c>
      <c r="B97" s="163" t="s">
        <v>295</v>
      </c>
      <c r="D97" s="40"/>
    </row>
    <row r="98" spans="1:4" ht="22.5">
      <c r="A98" s="23">
        <f t="shared" si="1"/>
        <v>97</v>
      </c>
      <c r="B98" s="155" t="s">
        <v>297</v>
      </c>
      <c r="D98" s="40"/>
    </row>
    <row r="99" spans="1:4">
      <c r="A99" s="23">
        <f t="shared" si="1"/>
        <v>98</v>
      </c>
      <c r="B99" s="155" t="s">
        <v>302</v>
      </c>
      <c r="D99" s="40"/>
    </row>
    <row r="100" spans="1:4">
      <c r="A100" s="23">
        <f t="shared" si="1"/>
        <v>99</v>
      </c>
      <c r="B100" s="164" t="s">
        <v>300</v>
      </c>
      <c r="D100" s="40"/>
    </row>
    <row r="101" spans="1:4" ht="15.75" thickBot="1">
      <c r="A101" s="23">
        <f t="shared" si="1"/>
        <v>100</v>
      </c>
      <c r="B101" s="165" t="s">
        <v>294</v>
      </c>
      <c r="D101" s="40"/>
    </row>
    <row r="102" spans="1:4">
      <c r="A102" s="23">
        <f t="shared" si="1"/>
        <v>101</v>
      </c>
      <c r="B102" s="166" t="s">
        <v>4</v>
      </c>
      <c r="D102" s="40"/>
    </row>
    <row r="103" spans="1:4" ht="13.5" thickBot="1">
      <c r="A103" s="23">
        <f t="shared" si="1"/>
        <v>102</v>
      </c>
      <c r="B103" s="126" t="s">
        <v>14</v>
      </c>
      <c r="D103" s="40"/>
    </row>
    <row r="104" spans="1:4" ht="13.5" thickBot="1">
      <c r="A104" s="23">
        <f t="shared" si="1"/>
        <v>103</v>
      </c>
      <c r="B104" s="167" t="s">
        <v>21</v>
      </c>
      <c r="D104" s="40"/>
    </row>
    <row r="105" spans="1:4" ht="24">
      <c r="A105" s="23">
        <f t="shared" si="1"/>
        <v>104</v>
      </c>
      <c r="B105" s="168" t="s">
        <v>41</v>
      </c>
      <c r="D105" s="40"/>
    </row>
    <row r="106" spans="1:4">
      <c r="A106" s="23">
        <f t="shared" si="1"/>
        <v>105</v>
      </c>
      <c r="B106" s="126" t="s">
        <v>39</v>
      </c>
      <c r="D106" s="40"/>
    </row>
    <row r="107" spans="1:4" ht="24">
      <c r="A107" s="23">
        <f t="shared" si="1"/>
        <v>106</v>
      </c>
      <c r="B107" s="169" t="s">
        <v>42</v>
      </c>
      <c r="D107" s="40"/>
    </row>
    <row r="108" spans="1:4">
      <c r="A108" s="23">
        <f t="shared" si="1"/>
        <v>107</v>
      </c>
      <c r="B108" s="126" t="s">
        <v>303</v>
      </c>
      <c r="D108" s="40"/>
    </row>
    <row r="109" spans="1:4">
      <c r="A109" s="23">
        <f t="shared" si="1"/>
        <v>108</v>
      </c>
      <c r="B109" s="170" t="s">
        <v>15</v>
      </c>
      <c r="D109" s="40"/>
    </row>
    <row r="110" spans="1:4" ht="24">
      <c r="A110" s="23">
        <f t="shared" si="1"/>
        <v>109</v>
      </c>
      <c r="B110" s="171" t="s">
        <v>56</v>
      </c>
      <c r="D110" s="40"/>
    </row>
    <row r="111" spans="1:4">
      <c r="A111" s="23">
        <f t="shared" si="1"/>
        <v>110</v>
      </c>
      <c r="B111" s="126" t="s">
        <v>40</v>
      </c>
      <c r="D111" s="40"/>
    </row>
    <row r="112" spans="1:4">
      <c r="A112" s="23">
        <f t="shared" si="1"/>
        <v>111</v>
      </c>
      <c r="B112" s="153" t="s">
        <v>9</v>
      </c>
      <c r="D112" s="40"/>
    </row>
    <row r="113" spans="1:4">
      <c r="A113" s="23">
        <f t="shared" si="1"/>
        <v>112</v>
      </c>
      <c r="B113" s="171" t="s">
        <v>43</v>
      </c>
      <c r="D113" s="40"/>
    </row>
    <row r="114" spans="1:4">
      <c r="A114" s="23">
        <f t="shared" si="1"/>
        <v>113</v>
      </c>
      <c r="B114" s="126" t="s">
        <v>16</v>
      </c>
      <c r="D114" s="40"/>
    </row>
    <row r="115" spans="1:4" ht="24">
      <c r="A115" s="23">
        <f t="shared" si="1"/>
        <v>114</v>
      </c>
      <c r="B115" s="171" t="s">
        <v>55</v>
      </c>
      <c r="D115" s="40"/>
    </row>
    <row r="116" spans="1:4">
      <c r="A116" s="23">
        <f t="shared" si="1"/>
        <v>115</v>
      </c>
      <c r="B116" s="129" t="s">
        <v>20</v>
      </c>
      <c r="D116" s="40"/>
    </row>
    <row r="117" spans="1:4" ht="36">
      <c r="A117" s="23">
        <f t="shared" si="1"/>
        <v>116</v>
      </c>
      <c r="B117" s="171" t="s">
        <v>44</v>
      </c>
      <c r="D117" s="40"/>
    </row>
    <row r="118" spans="1:4">
      <c r="A118" s="23">
        <f t="shared" si="1"/>
        <v>117</v>
      </c>
      <c r="B118" s="129" t="s">
        <v>8</v>
      </c>
      <c r="D118" s="40"/>
    </row>
    <row r="119" spans="1:4" ht="24">
      <c r="A119" s="23">
        <f t="shared" si="1"/>
        <v>118</v>
      </c>
      <c r="B119" s="171" t="s">
        <v>57</v>
      </c>
      <c r="D119" s="40"/>
    </row>
    <row r="120" spans="1:4">
      <c r="A120" s="23">
        <f t="shared" si="1"/>
        <v>119</v>
      </c>
      <c r="B120" s="172" t="s">
        <v>304</v>
      </c>
      <c r="D120" s="40"/>
    </row>
    <row r="121" spans="1:4">
      <c r="A121" s="23">
        <f t="shared" si="1"/>
        <v>120</v>
      </c>
      <c r="B121" s="171" t="s">
        <v>58</v>
      </c>
      <c r="D121" s="40"/>
    </row>
    <row r="122" spans="1:4" ht="24">
      <c r="A122" s="23">
        <f t="shared" si="1"/>
        <v>121</v>
      </c>
      <c r="B122" s="169" t="s">
        <v>305</v>
      </c>
      <c r="D122" s="40"/>
    </row>
    <row r="123" spans="1:4" ht="24">
      <c r="A123" s="23">
        <f t="shared" si="1"/>
        <v>122</v>
      </c>
      <c r="B123" s="171" t="s">
        <v>306</v>
      </c>
      <c r="D123" s="40"/>
    </row>
    <row r="124" spans="1:4" ht="24">
      <c r="A124" s="23">
        <f t="shared" si="1"/>
        <v>123</v>
      </c>
      <c r="B124" s="171" t="s">
        <v>59</v>
      </c>
      <c r="D124" s="40"/>
    </row>
    <row r="125" spans="1:4" ht="36">
      <c r="A125" s="23">
        <f t="shared" si="1"/>
        <v>124</v>
      </c>
      <c r="B125" s="171" t="s">
        <v>61</v>
      </c>
      <c r="D125" s="40"/>
    </row>
    <row r="126" spans="1:4">
      <c r="A126" s="23">
        <f t="shared" si="1"/>
        <v>125</v>
      </c>
      <c r="B126" s="173" t="s">
        <v>13</v>
      </c>
      <c r="D126" s="40"/>
    </row>
    <row r="127" spans="1:4">
      <c r="A127" s="23">
        <f t="shared" si="1"/>
        <v>126</v>
      </c>
      <c r="B127" s="129" t="s">
        <v>65</v>
      </c>
      <c r="D127" s="40"/>
    </row>
    <row r="128" spans="1:4" ht="24">
      <c r="A128" s="23">
        <f t="shared" si="1"/>
        <v>127</v>
      </c>
      <c r="B128" s="171" t="s">
        <v>307</v>
      </c>
      <c r="D128" s="40"/>
    </row>
    <row r="129" spans="1:4">
      <c r="A129" s="23">
        <f t="shared" si="1"/>
        <v>128</v>
      </c>
      <c r="B129" s="172" t="s">
        <v>6</v>
      </c>
      <c r="D129" s="40"/>
    </row>
    <row r="130" spans="1:4">
      <c r="A130" s="23">
        <f t="shared" si="1"/>
        <v>129</v>
      </c>
      <c r="B130" s="134" t="s">
        <v>63</v>
      </c>
      <c r="D130" s="40"/>
    </row>
    <row r="131" spans="1:4">
      <c r="A131" s="23">
        <f t="shared" ref="A131:A158" si="2">A130+1</f>
        <v>130</v>
      </c>
      <c r="B131" s="174" t="s">
        <v>35</v>
      </c>
      <c r="D131" s="40"/>
    </row>
    <row r="132" spans="1:4" ht="24">
      <c r="A132" s="23">
        <f t="shared" si="2"/>
        <v>131</v>
      </c>
      <c r="B132" s="171" t="s">
        <v>312</v>
      </c>
      <c r="D132" s="40"/>
    </row>
    <row r="133" spans="1:4">
      <c r="A133" s="23">
        <f t="shared" si="2"/>
        <v>132</v>
      </c>
      <c r="B133" s="134" t="s">
        <v>11</v>
      </c>
      <c r="D133" s="40"/>
    </row>
    <row r="134" spans="1:4">
      <c r="A134" s="23">
        <f t="shared" si="2"/>
        <v>133</v>
      </c>
      <c r="B134" s="153" t="s">
        <v>10</v>
      </c>
      <c r="D134" s="40"/>
    </row>
    <row r="135" spans="1:4" ht="36">
      <c r="A135" s="23">
        <f t="shared" si="2"/>
        <v>134</v>
      </c>
      <c r="B135" s="171" t="s">
        <v>308</v>
      </c>
      <c r="D135" s="40"/>
    </row>
    <row r="136" spans="1:4">
      <c r="A136" s="23">
        <f t="shared" si="2"/>
        <v>135</v>
      </c>
      <c r="B136" s="134" t="s">
        <v>23</v>
      </c>
      <c r="D136" s="40"/>
    </row>
    <row r="137" spans="1:4" ht="24">
      <c r="A137" s="23">
        <f t="shared" si="2"/>
        <v>136</v>
      </c>
      <c r="B137" s="171" t="s">
        <v>309</v>
      </c>
      <c r="D137" s="40"/>
    </row>
    <row r="138" spans="1:4">
      <c r="A138" s="23">
        <f t="shared" si="2"/>
        <v>137</v>
      </c>
      <c r="B138" s="134" t="s">
        <v>24</v>
      </c>
      <c r="D138" s="40"/>
    </row>
    <row r="139" spans="1:4">
      <c r="A139" s="23">
        <f t="shared" si="2"/>
        <v>138</v>
      </c>
      <c r="B139" s="171" t="s">
        <v>60</v>
      </c>
      <c r="D139" s="40"/>
    </row>
    <row r="140" spans="1:4">
      <c r="A140" s="23">
        <f t="shared" si="2"/>
        <v>139</v>
      </c>
      <c r="B140" s="134" t="s">
        <v>12</v>
      </c>
      <c r="D140" s="40"/>
    </row>
    <row r="141" spans="1:4" ht="24">
      <c r="A141" s="23">
        <f t="shared" si="2"/>
        <v>140</v>
      </c>
      <c r="B141" s="171" t="s">
        <v>25</v>
      </c>
      <c r="D141" s="40"/>
    </row>
    <row r="142" spans="1:4">
      <c r="A142" s="23">
        <f t="shared" si="2"/>
        <v>141</v>
      </c>
      <c r="B142" s="134" t="s">
        <v>64</v>
      </c>
      <c r="D142" s="40"/>
    </row>
    <row r="143" spans="1:4" ht="24">
      <c r="A143" s="23">
        <f t="shared" si="2"/>
        <v>142</v>
      </c>
      <c r="B143" s="171" t="s">
        <v>54</v>
      </c>
      <c r="D143" s="40"/>
    </row>
    <row r="144" spans="1:4">
      <c r="A144" s="23">
        <f t="shared" si="2"/>
        <v>143</v>
      </c>
      <c r="B144" s="129" t="s">
        <v>19</v>
      </c>
      <c r="D144" s="40"/>
    </row>
    <row r="145" spans="1:4" ht="36">
      <c r="A145" s="23">
        <f t="shared" si="2"/>
        <v>144</v>
      </c>
      <c r="B145" s="171" t="s">
        <v>66</v>
      </c>
      <c r="D145" s="40"/>
    </row>
    <row r="146" spans="1:4">
      <c r="A146" s="23">
        <f t="shared" si="2"/>
        <v>145</v>
      </c>
      <c r="B146" s="172" t="s">
        <v>47</v>
      </c>
      <c r="D146" s="40"/>
    </row>
    <row r="147" spans="1:4">
      <c r="A147" s="23">
        <f t="shared" si="2"/>
        <v>146</v>
      </c>
      <c r="B147" s="134" t="s">
        <v>45</v>
      </c>
      <c r="D147" s="40"/>
    </row>
    <row r="148" spans="1:4">
      <c r="A148" s="23">
        <f t="shared" si="2"/>
        <v>147</v>
      </c>
      <c r="B148" s="174" t="s">
        <v>22</v>
      </c>
      <c r="D148" s="40"/>
    </row>
    <row r="149" spans="1:4">
      <c r="A149" s="23">
        <f t="shared" si="2"/>
        <v>148</v>
      </c>
      <c r="B149" s="171" t="s">
        <v>62</v>
      </c>
      <c r="D149" s="40"/>
    </row>
    <row r="150" spans="1:4">
      <c r="A150" s="23">
        <f t="shared" si="2"/>
        <v>149</v>
      </c>
      <c r="B150" s="134" t="s">
        <v>50</v>
      </c>
      <c r="D150" s="40"/>
    </row>
    <row r="151" spans="1:4">
      <c r="A151" s="23">
        <f t="shared" si="2"/>
        <v>150</v>
      </c>
      <c r="B151" s="174" t="s">
        <v>48</v>
      </c>
      <c r="D151" s="40"/>
    </row>
    <row r="152" spans="1:4" ht="24">
      <c r="A152" s="23">
        <f t="shared" si="2"/>
        <v>151</v>
      </c>
      <c r="B152" s="171" t="s">
        <v>49</v>
      </c>
      <c r="D152" s="40"/>
    </row>
    <row r="153" spans="1:4">
      <c r="A153" s="23">
        <f t="shared" si="2"/>
        <v>152</v>
      </c>
      <c r="B153" s="129" t="s">
        <v>53</v>
      </c>
      <c r="D153" s="40"/>
    </row>
    <row r="154" spans="1:4">
      <c r="A154" s="23">
        <f t="shared" si="2"/>
        <v>153</v>
      </c>
      <c r="B154" s="170" t="s">
        <v>51</v>
      </c>
      <c r="D154" s="40"/>
    </row>
    <row r="155" spans="1:4" ht="24">
      <c r="A155" s="23">
        <f t="shared" si="2"/>
        <v>154</v>
      </c>
      <c r="B155" s="171" t="s">
        <v>52</v>
      </c>
      <c r="D155" s="40"/>
    </row>
    <row r="156" spans="1:4">
      <c r="A156" s="23">
        <f t="shared" si="2"/>
        <v>155</v>
      </c>
      <c r="B156" s="173" t="s">
        <v>46</v>
      </c>
      <c r="D156" s="40"/>
    </row>
    <row r="157" spans="1:4">
      <c r="A157" s="23">
        <f t="shared" si="2"/>
        <v>156</v>
      </c>
      <c r="B157" s="129" t="s">
        <v>310</v>
      </c>
      <c r="D157" s="40"/>
    </row>
    <row r="158" spans="1:4" ht="24">
      <c r="A158" s="23">
        <f t="shared" si="2"/>
        <v>157</v>
      </c>
      <c r="B158" s="171" t="s">
        <v>311</v>
      </c>
      <c r="D158" s="40"/>
    </row>
  </sheetData>
  <sheetProtection formatCells="0" formatColumns="0" formatRows="0"/>
  <autoFilter ref="A1:C44"/>
  <pageMargins left="0.7" right="0.7" top="0.78740157499999996" bottom="0.78740157499999996" header="0.3" footer="0.3"/>
  <pageSetup paperSize="132" orientation="portrait"/>
  <headerFooter>
    <oddHeader>&amp;L&amp;F, &amp;A&amp;R&amp;D, &amp;T</oddHeader>
    <oddFooter>&amp;C&amp;P / &amp;N</oddFooter>
  </headerFooter>
  <legacyDrawing r:id="rId1"/>
</worksheet>
</file>

<file path=xl/worksheets/sheet7.xml><?xml version="1.0" encoding="utf-8"?>
<worksheet xmlns="http://schemas.openxmlformats.org/spreadsheetml/2006/main" xmlns:r="http://schemas.openxmlformats.org/officeDocument/2006/relationships">
  <sheetPr codeName="Tabelle8">
    <tabColor indexed="17"/>
    <pageSetUpPr fitToPage="1"/>
  </sheetPr>
  <dimension ref="A1:E92"/>
  <sheetViews>
    <sheetView workbookViewId="0">
      <selection activeCell="B3" sqref="B3"/>
    </sheetView>
  </sheetViews>
  <sheetFormatPr defaultColWidth="11.42578125" defaultRowHeight="15"/>
  <cols>
    <col min="1" max="1" width="17.140625" style="43" customWidth="1"/>
    <col min="2" max="2" width="34.7109375" style="43" customWidth="1"/>
    <col min="3" max="3" width="15.140625" style="43" customWidth="1"/>
    <col min="4" max="16384" width="11.42578125" style="43"/>
  </cols>
  <sheetData>
    <row r="1" spans="1:5" ht="15.75" thickBot="1">
      <c r="A1" s="42" t="s">
        <v>160</v>
      </c>
    </row>
    <row r="2" spans="1:5" ht="15.75" thickBot="1">
      <c r="A2" s="44" t="s">
        <v>161</v>
      </c>
      <c r="B2" s="45" t="s">
        <v>314</v>
      </c>
    </row>
    <row r="3" spans="1:5" ht="15.75" thickBot="1">
      <c r="A3" s="46" t="s">
        <v>162</v>
      </c>
      <c r="B3" s="47">
        <v>41548</v>
      </c>
      <c r="C3" s="48" t="str">
        <f>IF(ISNUMBER(MATCH(B3,A22:A30,0)),VLOOKUP(B3,A22:B30,2,FALSE),"---")</f>
        <v>Tool Risk Assessment_COM_en_011013.xls</v>
      </c>
      <c r="D3" s="49"/>
      <c r="E3" s="50"/>
    </row>
    <row r="4" spans="1:5">
      <c r="A4" s="51" t="s">
        <v>163</v>
      </c>
      <c r="B4" s="52" t="s">
        <v>164</v>
      </c>
    </row>
    <row r="5" spans="1:5" ht="15.75" thickBot="1">
      <c r="A5" s="53" t="s">
        <v>165</v>
      </c>
      <c r="B5" s="54" t="s">
        <v>166</v>
      </c>
    </row>
    <row r="7" spans="1:5">
      <c r="A7" s="55" t="s">
        <v>167</v>
      </c>
    </row>
    <row r="8" spans="1:5">
      <c r="A8" s="56" t="s">
        <v>168</v>
      </c>
      <c r="B8" s="56"/>
      <c r="C8" s="57" t="s">
        <v>169</v>
      </c>
    </row>
    <row r="9" spans="1:5">
      <c r="A9" s="56" t="s">
        <v>170</v>
      </c>
      <c r="B9" s="56"/>
      <c r="C9" s="57" t="s">
        <v>171</v>
      </c>
    </row>
    <row r="10" spans="1:5">
      <c r="A10" s="56" t="s">
        <v>172</v>
      </c>
      <c r="B10" s="56"/>
      <c r="C10" s="57" t="s">
        <v>173</v>
      </c>
    </row>
    <row r="11" spans="1:5">
      <c r="A11" s="58" t="s">
        <v>174</v>
      </c>
      <c r="B11" s="56"/>
      <c r="C11" s="59" t="s">
        <v>175</v>
      </c>
    </row>
    <row r="12" spans="1:5">
      <c r="A12" s="56" t="s">
        <v>176</v>
      </c>
      <c r="B12" s="56"/>
      <c r="C12" s="57" t="s">
        <v>177</v>
      </c>
    </row>
    <row r="13" spans="1:5">
      <c r="A13" s="56" t="s">
        <v>178</v>
      </c>
      <c r="B13" s="56"/>
      <c r="C13" s="57" t="s">
        <v>179</v>
      </c>
    </row>
    <row r="14" spans="1:5">
      <c r="A14" s="56" t="s">
        <v>180</v>
      </c>
      <c r="B14" s="56"/>
      <c r="C14" s="57" t="s">
        <v>181</v>
      </c>
    </row>
    <row r="15" spans="1:5">
      <c r="A15" s="58" t="s">
        <v>182</v>
      </c>
      <c r="B15" s="56"/>
      <c r="C15" s="59" t="s">
        <v>183</v>
      </c>
    </row>
    <row r="16" spans="1:5">
      <c r="A16" s="58" t="s">
        <v>184</v>
      </c>
      <c r="B16" s="56"/>
      <c r="C16" s="59" t="s">
        <v>185</v>
      </c>
    </row>
    <row r="17" spans="1:4">
      <c r="A17" s="58" t="s">
        <v>186</v>
      </c>
      <c r="B17" s="56"/>
      <c r="C17" s="59" t="s">
        <v>187</v>
      </c>
    </row>
    <row r="18" spans="1:4">
      <c r="A18" s="58" t="s">
        <v>188</v>
      </c>
      <c r="B18" s="56"/>
      <c r="C18" s="59" t="s">
        <v>189</v>
      </c>
    </row>
    <row r="19" spans="1:4">
      <c r="A19" s="58" t="s">
        <v>314</v>
      </c>
      <c r="B19" s="56"/>
      <c r="C19" s="59" t="s">
        <v>280</v>
      </c>
    </row>
    <row r="20" spans="1:4">
      <c r="A20" s="60"/>
    </row>
    <row r="21" spans="1:4">
      <c r="A21" s="61" t="s">
        <v>190</v>
      </c>
      <c r="B21" s="62" t="s">
        <v>191</v>
      </c>
      <c r="C21" s="62" t="s">
        <v>192</v>
      </c>
      <c r="D21" s="63"/>
    </row>
    <row r="22" spans="1:4">
      <c r="A22" s="64">
        <v>41473</v>
      </c>
      <c r="B22" s="65" t="str">
        <f>IF(ISBLANK($A22),"---", VLOOKUP($B$2,$A$8:$C$19,3,0) &amp; "_" &amp; VLOOKUP($B$4,$A$33:$B$65,2,0)&amp;"_"&amp;VLOOKUP($B$5,$A$68:$B$92,2,0)&amp;"_"&amp; TEXT(DAY($A22),"0#")&amp; TEXT(MONTH($A22),"0#")&amp; TEXT(YEAR($A22)-2000,"0#")&amp;".xls")</f>
        <v>Tool Risk Assessment_COM_en_180713.xls</v>
      </c>
      <c r="C22" s="66" t="s">
        <v>193</v>
      </c>
      <c r="D22" s="67"/>
    </row>
    <row r="23" spans="1:4">
      <c r="A23" s="68">
        <v>41548</v>
      </c>
      <c r="B23" s="69" t="str">
        <f>IF(ISBLANK($A23),"---", VLOOKUP($B$2,$A$8:$C$19,3,0) &amp; "_" &amp; VLOOKUP($B$4,$A$33:$B$65,2,0)&amp;"_"&amp;VLOOKUP($B$5,$A$68:$B$92,2,0)&amp;"_"&amp; TEXT(DAY($A23),"0#")&amp; TEXT(MONTH($A23),"0#")&amp; TEXT(YEAR($A23)-2000,"0#")&amp;".xls")</f>
        <v>Tool Risk Assessment_COM_en_011013.xls</v>
      </c>
      <c r="C23" s="70" t="s">
        <v>315</v>
      </c>
      <c r="D23" s="71"/>
    </row>
    <row r="24" spans="1:4">
      <c r="A24" s="68"/>
      <c r="B24" s="69" t="str">
        <f t="shared" ref="B24:B30" si="0">IF(ISBLANK($A24),"---", VLOOKUP($B$2,$A$8:$C$19,3,0) &amp; "_" &amp; VLOOKUP($B$4,$A$33:$B$65,2,0)&amp;"_"&amp;VLOOKUP($B$5,$A$68:$B$92,2,0)&amp;"_"&amp; TEXT(DAY($A24),"0#")&amp; TEXT(MONTH($A24),"0#")&amp; TEXT(YEAR($A24)-2000,"0#")&amp;".xls")</f>
        <v>---</v>
      </c>
      <c r="C24" s="70"/>
      <c r="D24" s="71"/>
    </row>
    <row r="25" spans="1:4">
      <c r="A25" s="68"/>
      <c r="B25" s="69" t="str">
        <f t="shared" si="0"/>
        <v>---</v>
      </c>
      <c r="C25" s="69"/>
      <c r="D25" s="71"/>
    </row>
    <row r="26" spans="1:4">
      <c r="A26" s="68"/>
      <c r="B26" s="69" t="str">
        <f t="shared" si="0"/>
        <v>---</v>
      </c>
      <c r="C26" s="69"/>
      <c r="D26" s="71"/>
    </row>
    <row r="27" spans="1:4">
      <c r="A27" s="68"/>
      <c r="B27" s="69" t="str">
        <f t="shared" si="0"/>
        <v>---</v>
      </c>
      <c r="C27" s="69"/>
      <c r="D27" s="71"/>
    </row>
    <row r="28" spans="1:4">
      <c r="A28" s="68"/>
      <c r="B28" s="69" t="str">
        <f t="shared" si="0"/>
        <v>---</v>
      </c>
      <c r="C28" s="69"/>
      <c r="D28" s="71"/>
    </row>
    <row r="29" spans="1:4">
      <c r="A29" s="68"/>
      <c r="B29" s="69" t="str">
        <f t="shared" si="0"/>
        <v>---</v>
      </c>
      <c r="C29" s="69"/>
      <c r="D29" s="71"/>
    </row>
    <row r="30" spans="1:4">
      <c r="A30" s="72"/>
      <c r="B30" s="73" t="str">
        <f t="shared" si="0"/>
        <v>---</v>
      </c>
      <c r="C30" s="73"/>
      <c r="D30" s="74"/>
    </row>
    <row r="32" spans="1:4">
      <c r="A32" s="42" t="s">
        <v>163</v>
      </c>
    </row>
    <row r="33" spans="1:2">
      <c r="A33" s="75" t="s">
        <v>164</v>
      </c>
      <c r="B33" s="75" t="s">
        <v>194</v>
      </c>
    </row>
    <row r="34" spans="1:2">
      <c r="A34" s="75" t="s">
        <v>195</v>
      </c>
      <c r="B34" s="75" t="s">
        <v>196</v>
      </c>
    </row>
    <row r="35" spans="1:2">
      <c r="A35" s="75" t="s">
        <v>197</v>
      </c>
      <c r="B35" s="75" t="s">
        <v>112</v>
      </c>
    </row>
    <row r="36" spans="1:2">
      <c r="A36" s="75" t="s">
        <v>198</v>
      </c>
      <c r="B36" s="75" t="s">
        <v>113</v>
      </c>
    </row>
    <row r="37" spans="1:2">
      <c r="A37" s="75" t="s">
        <v>199</v>
      </c>
      <c r="B37" s="75" t="s">
        <v>114</v>
      </c>
    </row>
    <row r="38" spans="1:2">
      <c r="A38" s="75" t="s">
        <v>200</v>
      </c>
      <c r="B38" s="75" t="s">
        <v>115</v>
      </c>
    </row>
    <row r="39" spans="1:2">
      <c r="A39" s="75" t="s">
        <v>201</v>
      </c>
      <c r="B39" s="75" t="s">
        <v>116</v>
      </c>
    </row>
    <row r="40" spans="1:2">
      <c r="A40" s="75" t="s">
        <v>202</v>
      </c>
      <c r="B40" s="75" t="s">
        <v>117</v>
      </c>
    </row>
    <row r="41" spans="1:2">
      <c r="A41" s="75" t="s">
        <v>203</v>
      </c>
      <c r="B41" s="75" t="s">
        <v>118</v>
      </c>
    </row>
    <row r="42" spans="1:2">
      <c r="A42" s="75" t="s">
        <v>204</v>
      </c>
      <c r="B42" s="75" t="s">
        <v>119</v>
      </c>
    </row>
    <row r="43" spans="1:2">
      <c r="A43" s="75" t="s">
        <v>205</v>
      </c>
      <c r="B43" s="75" t="s">
        <v>120</v>
      </c>
    </row>
    <row r="44" spans="1:2">
      <c r="A44" s="75" t="s">
        <v>206</v>
      </c>
      <c r="B44" s="75" t="s">
        <v>121</v>
      </c>
    </row>
    <row r="45" spans="1:2">
      <c r="A45" s="75" t="s">
        <v>207</v>
      </c>
      <c r="B45" s="75" t="s">
        <v>122</v>
      </c>
    </row>
    <row r="46" spans="1:2">
      <c r="A46" s="75" t="s">
        <v>208</v>
      </c>
      <c r="B46" s="75" t="s">
        <v>123</v>
      </c>
    </row>
    <row r="47" spans="1:2">
      <c r="A47" s="75" t="s">
        <v>209</v>
      </c>
      <c r="B47" s="75" t="s">
        <v>124</v>
      </c>
    </row>
    <row r="48" spans="1:2">
      <c r="A48" s="75" t="s">
        <v>210</v>
      </c>
      <c r="B48" s="75" t="s">
        <v>211</v>
      </c>
    </row>
    <row r="49" spans="1:2">
      <c r="A49" s="75" t="s">
        <v>212</v>
      </c>
      <c r="B49" s="75" t="s">
        <v>125</v>
      </c>
    </row>
    <row r="50" spans="1:2">
      <c r="A50" s="75" t="s">
        <v>213</v>
      </c>
      <c r="B50" s="75" t="s">
        <v>126</v>
      </c>
    </row>
    <row r="51" spans="1:2">
      <c r="A51" s="75" t="s">
        <v>214</v>
      </c>
      <c r="B51" s="75" t="s">
        <v>127</v>
      </c>
    </row>
    <row r="52" spans="1:2">
      <c r="A52" s="75" t="s">
        <v>215</v>
      </c>
      <c r="B52" s="75" t="s">
        <v>128</v>
      </c>
    </row>
    <row r="53" spans="1:2">
      <c r="A53" s="75" t="s">
        <v>216</v>
      </c>
      <c r="B53" s="75" t="s">
        <v>129</v>
      </c>
    </row>
    <row r="54" spans="1:2">
      <c r="A54" s="75" t="s">
        <v>217</v>
      </c>
      <c r="B54" s="75" t="s">
        <v>130</v>
      </c>
    </row>
    <row r="55" spans="1:2">
      <c r="A55" s="75" t="s">
        <v>218</v>
      </c>
      <c r="B55" s="75" t="s">
        <v>131</v>
      </c>
    </row>
    <row r="56" spans="1:2">
      <c r="A56" s="75" t="s">
        <v>219</v>
      </c>
      <c r="B56" s="75" t="s">
        <v>132</v>
      </c>
    </row>
    <row r="57" spans="1:2">
      <c r="A57" s="75" t="s">
        <v>220</v>
      </c>
      <c r="B57" s="75" t="s">
        <v>133</v>
      </c>
    </row>
    <row r="58" spans="1:2">
      <c r="A58" s="75" t="s">
        <v>221</v>
      </c>
      <c r="B58" s="75" t="s">
        <v>134</v>
      </c>
    </row>
    <row r="59" spans="1:2">
      <c r="A59" s="75" t="s">
        <v>222</v>
      </c>
      <c r="B59" s="75" t="s">
        <v>135</v>
      </c>
    </row>
    <row r="60" spans="1:2">
      <c r="A60" s="75" t="s">
        <v>223</v>
      </c>
      <c r="B60" s="75" t="s">
        <v>136</v>
      </c>
    </row>
    <row r="61" spans="1:2">
      <c r="A61" s="75" t="s">
        <v>224</v>
      </c>
      <c r="B61" s="75" t="s">
        <v>137</v>
      </c>
    </row>
    <row r="62" spans="1:2">
      <c r="A62" s="75" t="s">
        <v>225</v>
      </c>
      <c r="B62" s="75" t="s">
        <v>138</v>
      </c>
    </row>
    <row r="63" spans="1:2">
      <c r="A63" s="75" t="s">
        <v>226</v>
      </c>
      <c r="B63" s="75" t="s">
        <v>139</v>
      </c>
    </row>
    <row r="64" spans="1:2">
      <c r="A64" s="75" t="s">
        <v>227</v>
      </c>
      <c r="B64" s="75" t="s">
        <v>140</v>
      </c>
    </row>
    <row r="65" spans="1:2">
      <c r="A65" s="75" t="s">
        <v>228</v>
      </c>
      <c r="B65" s="75" t="s">
        <v>141</v>
      </c>
    </row>
    <row r="67" spans="1:2">
      <c r="A67" s="76" t="s">
        <v>229</v>
      </c>
    </row>
    <row r="68" spans="1:2">
      <c r="A68" s="77" t="s">
        <v>230</v>
      </c>
      <c r="B68" s="77" t="s">
        <v>142</v>
      </c>
    </row>
    <row r="69" spans="1:2">
      <c r="A69" s="77" t="s">
        <v>231</v>
      </c>
      <c r="B69" s="77" t="s">
        <v>143</v>
      </c>
    </row>
    <row r="70" spans="1:2">
      <c r="A70" s="77" t="s">
        <v>232</v>
      </c>
      <c r="B70" s="77" t="s">
        <v>144</v>
      </c>
    </row>
    <row r="71" spans="1:2">
      <c r="A71" s="77" t="s">
        <v>233</v>
      </c>
      <c r="B71" s="77" t="s">
        <v>234</v>
      </c>
    </row>
    <row r="72" spans="1:2">
      <c r="A72" s="77" t="s">
        <v>235</v>
      </c>
      <c r="B72" s="77" t="s">
        <v>236</v>
      </c>
    </row>
    <row r="73" spans="1:2">
      <c r="A73" s="77" t="s">
        <v>237</v>
      </c>
      <c r="B73" s="77" t="s">
        <v>145</v>
      </c>
    </row>
    <row r="74" spans="1:2">
      <c r="A74" s="77" t="s">
        <v>238</v>
      </c>
      <c r="B74" s="77" t="s">
        <v>239</v>
      </c>
    </row>
    <row r="75" spans="1:2">
      <c r="A75" s="77" t="s">
        <v>240</v>
      </c>
      <c r="B75" s="77" t="s">
        <v>146</v>
      </c>
    </row>
    <row r="76" spans="1:2">
      <c r="A76" s="77" t="s">
        <v>166</v>
      </c>
      <c r="B76" s="77" t="s">
        <v>241</v>
      </c>
    </row>
    <row r="77" spans="1:2">
      <c r="A77" s="77" t="s">
        <v>242</v>
      </c>
      <c r="B77" s="77" t="s">
        <v>147</v>
      </c>
    </row>
    <row r="78" spans="1:2">
      <c r="A78" s="77" t="s">
        <v>243</v>
      </c>
      <c r="B78" s="77" t="s">
        <v>244</v>
      </c>
    </row>
    <row r="79" spans="1:2">
      <c r="A79" s="77" t="s">
        <v>245</v>
      </c>
      <c r="B79" s="77" t="s">
        <v>148</v>
      </c>
    </row>
    <row r="80" spans="1:2">
      <c r="A80" s="77" t="s">
        <v>246</v>
      </c>
      <c r="B80" s="77" t="s">
        <v>149</v>
      </c>
    </row>
    <row r="81" spans="1:2">
      <c r="A81" s="77" t="s">
        <v>247</v>
      </c>
      <c r="B81" s="77" t="s">
        <v>150</v>
      </c>
    </row>
    <row r="82" spans="1:2">
      <c r="A82" s="77" t="s">
        <v>248</v>
      </c>
      <c r="B82" s="77" t="s">
        <v>151</v>
      </c>
    </row>
    <row r="83" spans="1:2">
      <c r="A83" s="77" t="s">
        <v>249</v>
      </c>
      <c r="B83" s="77" t="s">
        <v>152</v>
      </c>
    </row>
    <row r="84" spans="1:2">
      <c r="A84" s="77" t="s">
        <v>250</v>
      </c>
      <c r="B84" s="77" t="s">
        <v>153</v>
      </c>
    </row>
    <row r="85" spans="1:2">
      <c r="A85" s="77" t="s">
        <v>251</v>
      </c>
      <c r="B85" s="77" t="s">
        <v>154</v>
      </c>
    </row>
    <row r="86" spans="1:2">
      <c r="A86" s="77" t="s">
        <v>252</v>
      </c>
      <c r="B86" s="77" t="s">
        <v>155</v>
      </c>
    </row>
    <row r="87" spans="1:2">
      <c r="A87" s="77" t="s">
        <v>253</v>
      </c>
      <c r="B87" s="77" t="s">
        <v>156</v>
      </c>
    </row>
    <row r="88" spans="1:2">
      <c r="A88" s="77" t="s">
        <v>254</v>
      </c>
      <c r="B88" s="77" t="s">
        <v>157</v>
      </c>
    </row>
    <row r="89" spans="1:2">
      <c r="A89" s="77" t="s">
        <v>255</v>
      </c>
      <c r="B89" s="77" t="s">
        <v>158</v>
      </c>
    </row>
    <row r="90" spans="1:2">
      <c r="A90" s="77" t="s">
        <v>256</v>
      </c>
      <c r="B90" s="77" t="s">
        <v>257</v>
      </c>
    </row>
    <row r="91" spans="1:2">
      <c r="A91" s="77" t="s">
        <v>258</v>
      </c>
      <c r="B91" s="77" t="s">
        <v>159</v>
      </c>
    </row>
    <row r="92" spans="1:2">
      <c r="A92" s="77" t="s">
        <v>259</v>
      </c>
      <c r="B92" s="77" t="s">
        <v>260</v>
      </c>
    </row>
  </sheetData>
  <sheetProtection formatCells="0" formatColumns="0" formatRows="0"/>
  <dataValidations count="4">
    <dataValidation type="list" allowBlank="1" showInputMessage="1" showErrorMessage="1" sqref="B2">
      <formula1>$A$8:$A$19</formula1>
    </dataValidation>
    <dataValidation type="list" allowBlank="1" showInputMessage="1" showErrorMessage="1" sqref="B4">
      <formula1>$A$33:$A$65</formula1>
    </dataValidation>
    <dataValidation type="list" allowBlank="1" showInputMessage="1" showErrorMessage="1" sqref="B5">
      <formula1>$A$68:$A$92</formula1>
    </dataValidation>
    <dataValidation type="list" allowBlank="1" showInputMessage="1" showErrorMessage="1" sqref="B3">
      <formula1>$A$22:$A$30</formula1>
    </dataValidation>
  </dataValidations>
  <pageMargins left="0.78740157480314965" right="0.78740157480314965" top="0.98425196850393704" bottom="0.98425196850393704" header="0.51181102362204722" footer="0.51181102362204722"/>
  <pageSetup paperSize="9" scale="52" orientation="portrait" r:id="rId1"/>
  <headerFooter alignWithMargins="0">
    <oddHeader>&amp;L&amp;F, &amp;A&amp;R&amp;D, &amp;T</oddHeader>
    <oddFooter>&amp;C&amp;P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10</vt:i4>
      </vt:variant>
    </vt:vector>
  </HeadingPairs>
  <TitlesOfParts>
    <vt:vector size="17" baseType="lpstr">
      <vt:lpstr>Інструкції та пояснення</vt:lpstr>
      <vt:lpstr>Вихідні параметри</vt:lpstr>
      <vt:lpstr>Таблиця оцінки ризиків</vt:lpstr>
      <vt:lpstr>EUwideConstants</vt:lpstr>
      <vt:lpstr>MSParameters</vt:lpstr>
      <vt:lpstr>Translations</vt:lpstr>
      <vt:lpstr>VersionDocumentation</vt:lpstr>
      <vt:lpstr>CNTR_RiskImpact</vt:lpstr>
      <vt:lpstr>CNTR_RiskProbability</vt:lpstr>
      <vt:lpstr>CNTR_RiskThresholdHigh</vt:lpstr>
      <vt:lpstr>CNTR_RiskThresholdLow</vt:lpstr>
      <vt:lpstr>EUConst_ListLevels</vt:lpstr>
      <vt:lpstr>EUConst_OccurenceOrProbability</vt:lpstr>
      <vt:lpstr>JUMP_b_Guidelines_Top</vt:lpstr>
      <vt:lpstr>'Вихідні параметри'!Print_Area</vt:lpstr>
      <vt:lpstr>'Інструкції та пояснення'!Print_Area</vt:lpstr>
      <vt:lpstr>'Таблиця оцінки ризиків'!Print_Area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Heller</dc:creator>
  <cp:lastModifiedBy>Vlad</cp:lastModifiedBy>
  <cp:lastPrinted>2013-06-13T13:00:12Z</cp:lastPrinted>
  <dcterms:created xsi:type="dcterms:W3CDTF">2013-04-23T08:48:10Z</dcterms:created>
  <dcterms:modified xsi:type="dcterms:W3CDTF">2020-12-04T12:06:56Z</dcterms:modified>
</cp:coreProperties>
</file>